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0"/>
  <workbookPr defaultThemeVersion="166925"/>
  <mc:AlternateContent xmlns:mc="http://schemas.openxmlformats.org/markup-compatibility/2006">
    <mc:Choice Requires="x15">
      <x15ac:absPath xmlns:x15ac="http://schemas.microsoft.com/office/spreadsheetml/2010/11/ac" url="C:\Users\pgonzalez65a\Fundación Pública Andaluza Progreso y Salud\I+i EN SALUD - 3.3.2_OT-CPI\4_PROYECTOS\MDT\4.Finales para firma\MDT2-23012\"/>
    </mc:Choice>
  </mc:AlternateContent>
  <xr:revisionPtr revIDLastSave="4" documentId="13_ncr:1_{A6999447-3D85-4CC0-8A00-89E2F064CB48}" xr6:coauthVersionLast="36" xr6:coauthVersionMax="36" xr10:uidLastSave="{41742FB5-04BB-4CEA-AC3F-958A9F7A466C}"/>
  <bookViews>
    <workbookView xWindow="0" yWindow="0" windowWidth="20490" windowHeight="6765" tabRatio="879" xr2:uid="{306B0E56-2265-4CE4-B94A-35F6218A7692}"/>
  </bookViews>
  <sheets>
    <sheet name="ANEXO II" sheetId="11" r:id="rId1"/>
    <sheet name="ÍNDICE" sheetId="17" r:id="rId2"/>
    <sheet name="1. DATOS PROPUESTA" sheetId="6" r:id="rId3"/>
    <sheet name="2. DATOS PROPONENTE" sheetId="7" r:id="rId4"/>
    <sheet name="3. DATOS CONTACTO" sheetId="8" r:id="rId5"/>
    <sheet name="4. INFORMACIÓN PROPONENTE" sheetId="18" r:id="rId6"/>
    <sheet name="5. DESCRIPCIÓN PROPUESTA" sheetId="3" r:id="rId7"/>
    <sheet name="6. ESTIMACIÓN COSTES" sheetId="1" r:id="rId8"/>
    <sheet name="7. IMPACTO PROPUESTA" sheetId="21" r:id="rId9"/>
    <sheet name="8. DECLARACIONES OBLIGATORIAS" sheetId="12" r:id="rId10"/>
    <sheet name="9. DOCUMENTACIÓN ADJUNTA" sheetId="14" r:id="rId11"/>
    <sheet name="10. FECHA Y FIRMA" sheetId="15" r:id="rId12"/>
    <sheet name="HOJA AYUDA" sheetId="19" r:id="rId13"/>
  </sheets>
  <definedNames>
    <definedName name="_Hlk127863528" localSheetId="11">'10. FECHA Y FIRMA'!$B$16</definedName>
    <definedName name="_Hlk127870700" localSheetId="9">'8. DECLARACIONES OBLIGATORIAS'!$B$15</definedName>
    <definedName name="APCOND" localSheetId="3">#REF!</definedName>
    <definedName name="APCOND" localSheetId="4">#REF!</definedName>
    <definedName name="APCOND" localSheetId="5">#REF!</definedName>
    <definedName name="APCOND" localSheetId="6">#REF!</definedName>
    <definedName name="APCOND" localSheetId="8">#REF!</definedName>
    <definedName name="APCOND">#REF!</definedName>
    <definedName name="_xlnm.Print_Area" localSheetId="2">'1. DATOS PROPUESTA'!$A$1:$I$55</definedName>
    <definedName name="_xlnm.Print_Area" localSheetId="11">'10. FECHA Y FIRMA'!$A$1:$G$52</definedName>
    <definedName name="_xlnm.Print_Area" localSheetId="3">'2. DATOS PROPONENTE'!$A$1:$I$115</definedName>
    <definedName name="_xlnm.Print_Area" localSheetId="4">'3. DATOS CONTACTO'!$A$1:$G$60</definedName>
    <definedName name="_xlnm.Print_Area" localSheetId="5">'4. INFORMACIÓN PROPONENTE'!$A$1:$H$185</definedName>
    <definedName name="_xlnm.Print_Area" localSheetId="6">'5. DESCRIPCIÓN PROPUESTA'!$A$1:$E$105</definedName>
    <definedName name="_xlnm.Print_Area" localSheetId="7">'6. ESTIMACIÓN COSTES'!$A$1:$H$174</definedName>
    <definedName name="_xlnm.Print_Area" localSheetId="8">'7. IMPACTO PROPUESTA'!$A$1:$H$59</definedName>
    <definedName name="_xlnm.Print_Area" localSheetId="9">'8. DECLARACIONES OBLIGATORIAS'!$A$1:$G$59</definedName>
    <definedName name="_xlnm.Print_Area" localSheetId="10">'9. DOCUMENTACIÓN ADJUNTA'!$A$1:$E$49</definedName>
    <definedName name="_xlnm.Print_Area" localSheetId="0">'ANEXO II'!$A$1:$M$60</definedName>
    <definedName name="_xlnm.Print_Area" localSheetId="12">'HOJA AYUDA'!$A$1:$N$87</definedName>
    <definedName name="_xlnm.Print_Area" localSheetId="1">ÍNDICE!$A$1:$K$58</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2" i="1" l="1"/>
  <c r="G171" i="1"/>
  <c r="G170" i="1"/>
  <c r="G166" i="1"/>
  <c r="G165" i="1"/>
  <c r="G164" i="1"/>
  <c r="G133" i="1"/>
  <c r="G132" i="1"/>
  <c r="G131" i="1"/>
  <c r="G127" i="1"/>
  <c r="G126" i="1"/>
  <c r="G125" i="1"/>
  <c r="G94" i="1"/>
  <c r="G93" i="1"/>
  <c r="G92" i="1"/>
  <c r="G88" i="1"/>
  <c r="G87" i="1"/>
  <c r="G86" i="1"/>
  <c r="G55" i="1"/>
  <c r="G54" i="1"/>
  <c r="G53" i="1"/>
  <c r="G48" i="1"/>
  <c r="C10" i="3"/>
  <c r="G145" i="1" l="1"/>
  <c r="G160" i="1"/>
  <c r="G159" i="1"/>
  <c r="G158" i="1"/>
  <c r="G157" i="1"/>
  <c r="G156" i="1"/>
  <c r="G155" i="1"/>
  <c r="G154" i="1"/>
  <c r="G121" i="1"/>
  <c r="G120" i="1"/>
  <c r="G119" i="1"/>
  <c r="G118" i="1"/>
  <c r="G117" i="1"/>
  <c r="G116" i="1"/>
  <c r="G115" i="1"/>
  <c r="G43" i="1"/>
  <c r="G42" i="1"/>
  <c r="G41" i="1"/>
  <c r="G40" i="1"/>
  <c r="G39" i="1"/>
  <c r="G38" i="1"/>
  <c r="G37" i="1"/>
  <c r="G77" i="1"/>
  <c r="G78" i="1"/>
  <c r="G79" i="1"/>
  <c r="G80" i="1"/>
  <c r="G81" i="1"/>
  <c r="G82" i="1"/>
  <c r="G76" i="1"/>
  <c r="F22" i="21" l="1"/>
  <c r="C11" i="21"/>
  <c r="C10" i="21"/>
  <c r="G49" i="1"/>
  <c r="G47" i="1"/>
  <c r="G72" i="1"/>
  <c r="G62" i="1"/>
  <c r="G63" i="1"/>
  <c r="G64" i="1"/>
  <c r="G65" i="1"/>
  <c r="G66" i="1"/>
  <c r="G67" i="1"/>
  <c r="G68" i="1"/>
  <c r="G69" i="1"/>
  <c r="G70" i="1"/>
  <c r="G71" i="1"/>
  <c r="G61" i="1"/>
  <c r="G24" i="1"/>
  <c r="G23" i="1"/>
  <c r="G22" i="1"/>
  <c r="G33" i="1"/>
  <c r="G25" i="1"/>
  <c r="G57" i="1" l="1"/>
  <c r="G26" i="1" l="1"/>
  <c r="G27" i="1"/>
  <c r="G28" i="1"/>
  <c r="G29" i="1"/>
  <c r="G30" i="1"/>
  <c r="G31" i="1"/>
  <c r="G32" i="1"/>
  <c r="G135" i="1"/>
  <c r="G96" i="1"/>
  <c r="F158" i="18"/>
  <c r="F125" i="18"/>
  <c r="F92" i="18"/>
  <c r="F59" i="18"/>
  <c r="G18" i="1" l="1"/>
  <c r="H45" i="7"/>
  <c r="H102" i="7"/>
  <c r="H83" i="7"/>
  <c r="H64" i="7"/>
  <c r="H26" i="7"/>
  <c r="C11" i="19" l="1"/>
  <c r="C10" i="19"/>
  <c r="C11" i="15"/>
  <c r="C10" i="15"/>
  <c r="C11" i="14"/>
  <c r="C10" i="14"/>
  <c r="C11" i="12"/>
  <c r="C10" i="12"/>
  <c r="C11" i="1"/>
  <c r="C10" i="1"/>
  <c r="C11" i="3"/>
  <c r="C11" i="18"/>
  <c r="C10" i="18"/>
  <c r="C11" i="8"/>
  <c r="C10" i="8"/>
  <c r="C11" i="7"/>
  <c r="C10" i="7"/>
  <c r="C11" i="6"/>
  <c r="C10" i="6"/>
  <c r="C11" i="17"/>
  <c r="C10" i="17"/>
  <c r="F153" i="18"/>
  <c r="F151" i="18"/>
  <c r="F120" i="18"/>
  <c r="F118" i="18"/>
  <c r="F87" i="18"/>
  <c r="F85" i="18"/>
  <c r="F97" i="7"/>
  <c r="F95" i="7"/>
  <c r="F78" i="7"/>
  <c r="F76" i="7"/>
  <c r="F59" i="7"/>
  <c r="F57" i="7"/>
  <c r="F54" i="18"/>
  <c r="F52" i="18"/>
  <c r="F26" i="18" l="1"/>
  <c r="F21" i="18"/>
  <c r="F19" i="18"/>
  <c r="G140" i="1" l="1"/>
  <c r="G141" i="1"/>
  <c r="G142" i="1"/>
  <c r="G143" i="1"/>
  <c r="G144" i="1"/>
  <c r="G146" i="1"/>
  <c r="G147" i="1"/>
  <c r="G148" i="1"/>
  <c r="G149" i="1"/>
  <c r="G150" i="1"/>
  <c r="G139" i="1"/>
  <c r="G101" i="1"/>
  <c r="G102" i="1"/>
  <c r="G103" i="1"/>
  <c r="G104" i="1"/>
  <c r="G105" i="1"/>
  <c r="G106" i="1"/>
  <c r="G107" i="1"/>
  <c r="G108" i="1"/>
  <c r="G109" i="1"/>
  <c r="G110" i="1"/>
  <c r="G111" i="1"/>
  <c r="G100" i="1"/>
  <c r="F40" i="7" l="1"/>
  <c r="F38" i="7"/>
  <c r="F22" i="6"/>
  <c r="H27" i="6"/>
  <c r="H29" i="6" s="1"/>
  <c r="H31" i="6" s="1"/>
  <c r="H33" i="6" s="1"/>
  <c r="H35" i="6" s="1"/>
  <c r="B25" i="6"/>
  <c r="H24" i="6"/>
  <c r="H25" i="6" l="1"/>
  <c r="C12" i="6" s="1"/>
  <c r="C12" i="21" s="1"/>
  <c r="C12" i="19" l="1"/>
  <c r="C12" i="12"/>
  <c r="C12" i="18"/>
  <c r="C12" i="15"/>
  <c r="C12" i="1"/>
  <c r="C12" i="7"/>
  <c r="C12" i="8"/>
  <c r="C12" i="14"/>
  <c r="C12" i="3"/>
  <c r="F21" i="7"/>
  <c r="F19" i="7"/>
  <c r="D42" i="3" l="1"/>
</calcChain>
</file>

<file path=xl/sharedStrings.xml><?xml version="1.0" encoding="utf-8"?>
<sst xmlns="http://schemas.openxmlformats.org/spreadsheetml/2006/main" count="577" uniqueCount="236">
  <si>
    <t xml:space="preserve">ANEXO II. FORMULARIO DE SOLICITUD PARA LA PARTICIPACIÓN EN LA CONSULTA PRELIMINAR DEL MERCADO </t>
  </si>
  <si>
    <t>ÍNDICE</t>
  </si>
  <si>
    <t>DATOS PROPUESTA</t>
  </si>
  <si>
    <t xml:space="preserve"> DATOS ENTIDAD</t>
  </si>
  <si>
    <t>DATOS PERSONA INTERLOCUTORA</t>
  </si>
  <si>
    <t>INFORMACIÓN DE LA ENTIDAD</t>
  </si>
  <si>
    <t>DESCRIPCIÓN PROPUESTA</t>
  </si>
  <si>
    <t>ESTIMACIÓN COSTES</t>
  </si>
  <si>
    <t>DECLARACIONES OBLIGATORIAS</t>
  </si>
  <si>
    <t>DOCUMENTACIÓN ADJUNTA</t>
  </si>
  <si>
    <t>FECHA Y FIRMA</t>
  </si>
  <si>
    <t>1. 	DATOS IDENTIFICATIVOS DE LA PROPUESTA</t>
  </si>
  <si>
    <t xml:space="preserve">Denominación completa de la solución propuesta: </t>
  </si>
  <si>
    <t>Acrónimo de la solución propuesta:</t>
  </si>
  <si>
    <t xml:space="preserve">Se trata de una propuesta conjunta (marcar lo que proceda): </t>
  </si>
  <si>
    <t>NO</t>
  </si>
  <si>
    <t>Persona Física</t>
  </si>
  <si>
    <t>Persona Jurídica</t>
  </si>
  <si>
    <t>Sector o ámbito de actividad (CNAE):</t>
  </si>
  <si>
    <t xml:space="preserve">Actualmente, número de personas en plantilla en su entidad: </t>
  </si>
  <si>
    <t>Facturación total de la entidad en los últimos tres ejercicios económicos (€):</t>
  </si>
  <si>
    <t xml:space="preserve"> 		 3.	 DATOS DE LA PERSONA INTERLOCUTORA, A EFECTOS DE NOTIFICACIONES:</t>
  </si>
  <si>
    <t>Correo electrónico:</t>
  </si>
  <si>
    <t>Dirección postal:</t>
  </si>
  <si>
    <t xml:space="preserve">En caso de haber respondido SÍ a la pregunta anterior, indique cuál fue la facturación aproximada de tecnologías similares a las de esta propuesta en los últimos tres ejercicios económicos (dato agrupado):	</t>
  </si>
  <si>
    <t>En caso de haber respondido SÍ a la pregunta anterior, indique el volumen de financiación obtenida en los últimos tres ejercicios económicos: (dato agrupado)</t>
  </si>
  <si>
    <t xml:space="preserve"> 	5.	 	DESCRIPCIÓN DE LA SOLUCIÓN PROPUESTA</t>
  </si>
  <si>
    <t>Indicar el nivel de madurez tecnológico (TRL* ) de la solución propuesta:</t>
  </si>
  <si>
    <t>Indique si su entidad dispone de desarrollos previos que vayan a ser empleados para obtener la solución propuesta. En caso afirmativo, especifique el nivel de madurez tecnológica actual (TRL) del que se parte para llegar a obtener la solución propuesta:</t>
  </si>
  <si>
    <t>FASE 1. DESARROLLO DEL PROTOTIPO</t>
  </si>
  <si>
    <t>Hitos</t>
  </si>
  <si>
    <t>Descripción de actividades y objetivos de cada hito</t>
  </si>
  <si>
    <t>MESES</t>
  </si>
  <si>
    <t>FASE 2. PILOTAJE INTERNO Y ESCALADO</t>
  </si>
  <si>
    <t>Meses:</t>
  </si>
  <si>
    <t>FASE 3.FASE DE VALIDACIÓN</t>
  </si>
  <si>
    <t>FASE 4. DESPLIEGUE COMERCIAL</t>
  </si>
  <si>
    <t xml:space="preserve"> 6.    ESTIMACIÓN DE COSTES</t>
  </si>
  <si>
    <t>Coste:</t>
  </si>
  <si>
    <t>TARIFA/H</t>
  </si>
  <si>
    <t>DEDICACIÓN</t>
  </si>
  <si>
    <t>MATERIALES, FUNGIBLES, REACTIVOS O EQUIPOS REQUERIDOS</t>
  </si>
  <si>
    <t>COSTE</t>
  </si>
  <si>
    <t>SERVICIOS EXTERNOS REQUERIDOS</t>
  </si>
  <si>
    <t xml:space="preserve">La solución propuesta, ¿está en línea con su estrategia de negocio? (indicar en qué línea y justificación) </t>
  </si>
  <si>
    <t xml:space="preserve">Beneficios aportados por la solución propuesta para otros agentes: (máx. 850 caracteres) </t>
  </si>
  <si>
    <t>El alcance del proyecto planteado, ¿es claro y factible?</t>
  </si>
  <si>
    <t>¿Estaría su entidad interesada en participar en la eventual licitación de compra pública de innovación para esta necesidad?</t>
  </si>
  <si>
    <t>La Fundación Progreso y Salud, M.P. y las entidades colaboradoras que puedan actuar como asistencia técnica en cualquiera de los procedimientos de licitación que se deriven del resultado de esta CPM, dispondrán de libertad de uso respecto del contenido de las propuestas presentadas.</t>
  </si>
  <si>
    <t>☒</t>
  </si>
  <si>
    <t>En caso de ser necesario, indique la documentación que acompaña a su propuesta y que proporcione más información acerca de la solución. Incluir tantas descripciones como archivos adjunte a su propuesta</t>
  </si>
  <si>
    <t>Denominación del archivo</t>
  </si>
  <si>
    <t>Breve descripción</t>
  </si>
  <si>
    <t>Confidencial*</t>
  </si>
  <si>
    <t>En cumplimiento de lo dispuesto en el Reglamento General de Protección de Datos y en la Ley Orgánica 3/2018, de 5 de diciembre, de Protección de Datos Personales y garantía de los derechos digitales, le informamos de lo siguiente:</t>
  </si>
  <si>
    <t>A)</t>
  </si>
  <si>
    <t xml:space="preserve">Los datos personales objeto del tratamiento tienen la finalidad de permitir la realización de una consulta preliminar del mercado, y quedarán almacenados durante el tiempo necesario para cumplir con las obligaciones legales estipuladas. </t>
  </si>
  <si>
    <t>B)</t>
  </si>
  <si>
    <t>C)</t>
  </si>
  <si>
    <t xml:space="preserve">La base jurídica para tratar sus datos es el interés legítimo del responsable del tratamiento de contactar con los operadores del mercado con el objeto de realizar la consulta preliminar. </t>
  </si>
  <si>
    <t>D)</t>
  </si>
  <si>
    <t xml:space="preserve">El responsable de este tratamiento de sus datos personales es la Consejería de Salud y Consumo, con sede en la av. de la innovación s/n, 41020 Sevilla. </t>
  </si>
  <si>
    <t>E)</t>
  </si>
  <si>
    <t xml:space="preserve">Podrá contactar con el Delegado de Protección de Datos en la dirección electrónica dpd.csalud@juntadeandalucia.es. </t>
  </si>
  <si>
    <t>F)</t>
  </si>
  <si>
    <t>Podrá ejercer en cualquier momento, sus derechos de acceso, rectificación, supresión, limitación del tratamiento, portabilidad y oposición, los cuales podrá ejercer dirigiéndose a la siguiente dirección de correo electrónico: lopd.fps@juntadeandalucia.es o bien mediante escrito a: Consejería de Salud y Consumo, con sede en la av. de la innovación s/n, 41020 Sevilla.  </t>
  </si>
  <si>
    <t xml:space="preserve">Acrónimo </t>
  </si>
  <si>
    <t>RETO:</t>
  </si>
  <si>
    <t>Teléfono/s de contacto:</t>
  </si>
  <si>
    <t>Nombre completo de la persona interlocutora (en caso de que se trate de una propuesta conjunta, nombre completo de la persona designada):</t>
  </si>
  <si>
    <t>Cargo de la persona interlocutora</t>
  </si>
  <si>
    <t>Coste estimado (euros):</t>
  </si>
  <si>
    <t>Empresa que aporta recurso (Propuesta Conjunta)</t>
  </si>
  <si>
    <t>(Describir cada uno de los hitos para conocer que actividades comprende, las consideraciones que se han tenido en cuenta)</t>
  </si>
  <si>
    <t>SI</t>
  </si>
  <si>
    <t>SELECCIÓN</t>
  </si>
  <si>
    <t>En caso de haber respondido SÍ a la pregunta anterior, indique las cualificaciones de que dispone su plantilla para el desarrollo de la solución propuesta: 
(máx. 300 caracteres)</t>
  </si>
  <si>
    <t>En caso de haber respondido SÍ a la pregunta anterior, indique cuáles son las certificaciones de que dispone: 
(máx. 300 caracteres)</t>
  </si>
  <si>
    <t>En caso de haber respondido SÍ a la pregunta anterior, indique cuál ha sido el importe de dicha inversión en los últimos tres ejercicios económicos: 
(dato agrupado)</t>
  </si>
  <si>
    <t>Indique las capacidades tecnológicas que dispone su entidad para hacer frente al desarrollo de las soluciones de innovación incluidas en la propuesta: 
(máx. 300 caracteres)</t>
  </si>
  <si>
    <t>CÓDIGO:</t>
  </si>
  <si>
    <t>PROPUESTA:</t>
  </si>
  <si>
    <t>Listas Empleadas en el presente documento</t>
  </si>
  <si>
    <t>Autónomo</t>
  </si>
  <si>
    <t>Información del Proponente</t>
  </si>
  <si>
    <t>Tipo de Proponente</t>
  </si>
  <si>
    <t>Start-up</t>
  </si>
  <si>
    <t>PYME (Pequeña y Mediana Empresa)</t>
  </si>
  <si>
    <t>Gran Empresa</t>
  </si>
  <si>
    <t>Grupo de Investigación o Departamento Universitario</t>
  </si>
  <si>
    <t>Investigador Independiente</t>
  </si>
  <si>
    <t>Organización sin fines de lucro</t>
  </si>
  <si>
    <t>Asociación profesional</t>
  </si>
  <si>
    <t>Grupo o Departamento Entidad Pública</t>
  </si>
  <si>
    <t>Identificación del Proponente:
(seleccionar de la lista desplegable)</t>
  </si>
  <si>
    <t>Tipo de Proponente:
(seleccionar de la lista desplegable)</t>
  </si>
  <si>
    <t>Nacionalidad del Proponente:
(seleccionar de la lista desplegable)</t>
  </si>
  <si>
    <t>Europea (no española)</t>
  </si>
  <si>
    <t>No Europea</t>
  </si>
  <si>
    <t>Multinacional</t>
  </si>
  <si>
    <t>Nacionalidad del Proponente</t>
  </si>
  <si>
    <t>ⓘ</t>
  </si>
  <si>
    <t>Ayuda en la hoja 2. DATOS ENTIDAD</t>
  </si>
  <si>
    <t>Grupo de Investigación de Centro Investigación</t>
  </si>
  <si>
    <t>Otro</t>
  </si>
  <si>
    <t xml:space="preserve">Para la pregunta “Tipo de Proponente”, las opciones proporcionadas son bastante exhaustivas y cubren una amplia gama de posibles proponentes. Aquí están las opciones que podrías incluir en tu formulario:
1.	Start-up: Una empresa emergente que está comenzando a desarrollar un producto o servicio.
2.	PYME (Pequeña y Mediana Empresa): Una empresa con un cierto número de empleados, balance anual o volumen de ventas.
3.	Gran Empresa: Una empresa con un gran número de empleados y un alto volumen de ventas.
4.	Grupo de Investigación de Centro Investigación: Un grupo de investigación perteneciente a una organización dedicada a la investigación y desarrollo en diversas áreas científicas y tecnológicas.
5.	Grupo de Investigación o Departamento Universitario: Un grupo o departamento dentro de una universidad que se dedica a la investigación académica.
6.	Grupo o Departamento Entidad Pública: Un grupo o departamento dentro de una organización que es controlada por el gobierno, ya sea un centro sanitario o educativo.
7.	Investigador Independiente: Un individuo que realiza investigaciones de forma independiente, sin estar afiliado a una organización específica.
8.	Autónomo: Un individuo que trabaja por cuenta propia, no para un empleador.
9.	Organización sin fines de lucro: Una organización que utiliza sus ingresos para lograr sus objetivos en lugar de distribuirlos como ganancias.
10.	Asociación profesional: Un grupo de personas que se unen para apoyar una causa o representar una colectividad en un campo específico.
Estas opciones permiten a los proponentes identificar el tipo de entidad que mejor describe su situación. Recuerda proporcionar detalles si eliges la opción “Otro”. </t>
  </si>
  <si>
    <t>Volver Hoja 2</t>
  </si>
  <si>
    <t>Denominación</t>
  </si>
  <si>
    <t>* Si hubiese alguna entidad adicional deberá facilitarse la información anterior en documento adjunto.</t>
  </si>
  <si>
    <t>Este apartado busca recopilar información sobre la estabilidad financiera y la capacidad económica de la entidad que presenta la propuesta. Al proporcionar la facturación total de los últimos tres ejercicios económicos, la entidad demuestra su solvencia y capacidad para llevar a cabo el proyecto propuesto.
La facturación se refiere a la cantidad total de dinero que una entidad ha recibido de sus actividades comerciales durante un período de tiempo específico, en este caso, los últimos tres ejercicios económicos. Esta información es importante para la administración pública ya que ayuda a evaluar si la entidad tiene los recursos económicos necesarios para participar en una posible licitación para contratar servicios de I+D.
Además, esta información puede ser utilizada para establecer mecanismos que faciliten el acceso adecuado para el mayor número de entidades posibles. Por ejemplo, si se identifica que muchas entidades interesadas tienen una facturación baja, la administración pública podría considerar establecer umbrales de facturación más bajos o proporcionar apoyo financiero adicional para permitir la participación de estas entidades.
Por favor, asegúrate de proporcionar la información más precisa y actualizada posible. Si tienes alguna pregunta o necesitas más ayuda, no dudes en preguntar.</t>
  </si>
  <si>
    <t xml:space="preserve"> 	4.	 INFORMACIÓN DEL PROPONENTE</t>
  </si>
  <si>
    <t xml:space="preserve"> 	2.	 DATOS IDENTIFICATIVOS DEL PROPONENTE</t>
  </si>
  <si>
    <t>Proponente 1</t>
  </si>
  <si>
    <t>Proponente 2</t>
  </si>
  <si>
    <t>Proponente 3</t>
  </si>
  <si>
    <t>Proponente 4</t>
  </si>
  <si>
    <t>Proponente 5</t>
  </si>
  <si>
    <t>Volver Hoja 4</t>
  </si>
  <si>
    <t>Ayuda en la hoja 4. INFORMACIÓN PROPONENTE</t>
  </si>
  <si>
    <t>Ayuda en la hoja 1. DATOS PROPUESTA</t>
  </si>
  <si>
    <t>Volver Hoja 1</t>
  </si>
  <si>
    <t>En este apartado, se solicita que proporcione un acrónimo que represente de manera única y concisa su solución. Este acrónimo servirá como una referencia rápida y fácil de recordar para identificar su propuesta durante todo el proceso de evaluación y discusión.</t>
  </si>
  <si>
    <t xml:space="preserve">Facturación en servicios tecnológicos similares: </t>
  </si>
  <si>
    <t xml:space="preserve">Certificaciones relevantes: </t>
  </si>
  <si>
    <t xml:space="preserve">Cualificación profesional del personal: </t>
  </si>
  <si>
    <t xml:space="preserve">Instalaciones y recursos de I+D: </t>
  </si>
  <si>
    <t xml:space="preserve">Capacidades tecnológicas: </t>
  </si>
  <si>
    <t>Aquí debe indicar si, en los últimos tres años, su entidad ha generado ingresos por la prestación de servicios tecnológicos que sean similares a los de la propuesta actual. Esta información es crucial para determinar si su entidad tiene experiencia previa relevante y si la solución propuesta podría potencialmente mejorar su cartera de servicios y su posición competitiva en el mercado.</t>
  </si>
  <si>
    <t>Este apartado pregunta si su entidad posee certificaciones, acreditaciones u homologaciones que sean pertinentes para la solución propuesta. Las certificaciones son un indicativo de calidad y competencia, y pueden ser un requisito para cumplir con estándares específicos de la industria o regulaciones legales.</t>
  </si>
  <si>
    <t>Debe evaluar si su equipo tiene las cualificaciones profesionales específicas requeridas para desarrollar y ejecutar la solución propuesta. La cualificación del personal es un factor importante que puede influir en la capacidad de su entidad para cumplir con los requerimientos técnicos del proyecto.</t>
  </si>
  <si>
    <t>Indique si cuenta con las instalaciones adecuadas y los principales recursos de I+D, como equipos y materiales, necesarios para llevar a cabo la solución propuesta. La disponibilidad de estos recursos es esencial para garantizar que su entidad pueda abordar el reto con eficacia.</t>
  </si>
  <si>
    <t>Describa las capacidades tecnológicas específicas con las que cuenta su entidad para desarrollar las soluciones de innovación propuestas. Esto incluye cualquier tecnología, metodología o infraestructura especializada que pueda contribuir al éxito del proyecto.</t>
  </si>
  <si>
    <t>Este apartado es uno de los más importantes del Anexo II del Formulario de la Consulta Preliminar al Mercado (CPM). Aquí es donde los proponentes tienen la oportunidad de presentar su solución de manera detallada y convincente. A continuación, se proporcionó una guía detallada sobre cómo estructurar esta descripción:
Introducción a la Solución: Proporcione un resumen ejecutivo que destaque la relevancia y el valor de la solución en relación con la necesidad planteada.
Intervención sobre el Problema: Describa con precisión como la solución propuesta resuelve el problema o la necesidad que se presenta en el presente reto. Esto establece el contexto y demuestra su comprensión del desafío.
Características Funcionales: Detalle las características funcionales de la solución, explicando cómo cada una contribuye a resolver el problema. Incluya descripciones de la tecnología, procesos y metodologías que se utilizarán.</t>
  </si>
  <si>
    <t>Volver Hoja 5</t>
  </si>
  <si>
    <t xml:space="preserve">Descripción de la solución propuesta que pueda satisfacer la necesidad planteada: </t>
  </si>
  <si>
    <t>Este apartado tiene como objetivo fundamental determinar si el reto planteado en la consulta preliminar a mercado tiene el potencial de desembocar en un expediente abierto de contratación como compra pública de innovación (CPI). Para ello, se busca evaluar si el reto requiere de un proceso de investigación y desarrollo (I+D) para generar un salto tecnológico que aporte características y funcionalidades novedosas al mercado.
En este apartado, los proponentes deben describir en detalle los elementos de su propuesta que requieren un proceso de I+D para materializarse. Esto implica identificar los aspectos tecnológicos que aún no existen en el mercado y que necesitan ser desarrollados para dar solución al reto planteado.
Para aquellos desarrollos tecnológicos innovadores identificados, los proponentes deben presentar las hipótesis científico-técnicas que sustentan su propuesta. Estas hipótesis deben estar claramente planteadas y fundamentadas en evidencia científica y técnica sólida.
Es crucial que los proponentes destaquen los elementos innovadores de su solución y expliquen cómo se diferencian de las opciones existentes en el mercado para satisfacer o mejorar la necesidad planteada. Esto permitirá a la entidad contratante evaluar la originalidad y el potencial impacto de la propuesta.</t>
  </si>
  <si>
    <t>Desarrollos previos que vayan a ser empleados para obtener la solución propuesta:</t>
  </si>
  <si>
    <t>Soluciones de innovación que deben ser desarrolladas para obtener la solución:</t>
  </si>
  <si>
    <t>Este apartado tiene como objetivo identificar el punto de partida de los desarrollos tecnológicos que forman parte de las soluciones propuestas al reto planteado en la consulta preliminar a mercado. Es decir, se busca conocer si los proponentes cuentan con desarrollos previos que puedan ser utilizados para avanzar en la solución del reto y, en caso afirmativo, cuál es su nivel actual de madurez tecnológica.
En este apartado, los proponentes deben indicar si disponen de desarrollos previos que sean relevantes para la propuesta presentada. Si es así, deben especificar el nivel de madurez tecnológica actual de cada uno de estos desarrollos.
Para estimar la madurez tecnológica de los desarrollos previos, se debe utilizar la escala de Niveles de Madurez Tecnológica (TRL) definida por la Comisión Europea en el documento "HORIZON 2020 – WORK PROGRAMME 2016-2017 General Annexes G. Technology readiness levels (TRL)". Esta escala comprende los siguientes nueve niveles: 
•	TRL 1 - principios básicos observados
•	TRL 2 - concepto tecnológico formulado
•	TRL 3 - prueba experimental del concepto
•	TRL 4 - tecnología validada en laboratorio
•	TRL 5 - tecnología validada en un entorno pertinente (un entorno industrial pertinente en el caso de las tecnologías facilitadoras esenciales)
•	TRL 6 - tecnología demostrada en un entorno relevante (entorno industrial relevante en el caso de tecnologías facilitadoras esenciales)
•	TRL 7 - demostración del prototipo del sistema en un entorno operativo
•	TRL 8 - sistema completo y cualificado
•	TRL 9 - sistema real probado en un entorno operativo (fabricación competitiva en el caso de tecnologías facilitadoras esenciales; o en el espacio)</t>
  </si>
  <si>
    <t>Descripción detallada de las fases o etapas de I+D necesarias para obtener la solución propuesta:</t>
  </si>
  <si>
    <t>Indicar el nivel de madurez tecnológico (TRL) de la solución propuesta:</t>
  </si>
  <si>
    <t>La infografía muestra las diversas fases de los procesos de I+D en una licitación de CPI. Aunque las fases pueden variar en función del reto tecnológico específico, el marco general suele ser el mismo. 
En primer lugar, el trabajo de I+D comienza en la llamada Fase 1: desarrollo de Prototipo. En esta fase, se debe hacer una estimación de los trabajos necesarios para probar las hipótesis científico-técnicas planteadas, implementar los componentes técnicos o procedimientos innovadores necesarios para el desarrollo y optimización de la solución, hasta dar con un prototipo mínimamente funcional.
En segundo lugar, se programa una Fase 2, donde la propuesta debe incluir una estimación de las actividades de validación interna, optimización, protocolización y el escalado de la solución con el objetivo de prepararla para ser probada en la Fase 3. En esta Fase 2, se debe concluir con un prototipo funcional exitoso que sea aplicable, que cubra todos los requisitos planteados en el reto, en una prueba de validación en un entorno real controlado.
En tercer lugar, en la Fase 3 tiene lugar la fase de validación de los desarrollos en las instalaciones de la administración pública. En esta fase, se debe proponer una metodología para que la entidad contratante pueda validar las soluciones y todas las funcionalidades en un entorno de uso real controlado, lo cual suele realizarse mediante un estudio piloto. Para esta fase, la propuesta debe estimar un plan para proveer e instalar un prototipo funcional en las instalaciones de la administración y sugerir el tipo y número de pruebas unitarias necesarias para validar cada funcionalidad de la solución desarrollada, estimando el tiempo total requerido para completar la validación.
Por último, en la Fase 4 la propuesta implica el desarrollo comercial de soluciones y debe comprender toda aquella actividad de certificación y requerimientos para el despliegue comercial y la implantación en los servicios públicos.</t>
  </si>
  <si>
    <t>Descripción detallada de las fases o etapas de I+D necesarias para obtener la solución propuesta</t>
  </si>
  <si>
    <t>(Desglosar los perfiles necesarios para ejecutar las actividades incluidas en la Fase 1: Desarrollo del Prototipo)</t>
  </si>
  <si>
    <t>(Indicar nº de perfiles)</t>
  </si>
  <si>
    <t>(Para propuestas conjuntas con mas de un proponente)</t>
  </si>
  <si>
    <t>Proponente que aporta el perfil</t>
  </si>
  <si>
    <t>(Dedicación de la jornada laboral media)</t>
  </si>
  <si>
    <t>(Salario neto anual medio)</t>
  </si>
  <si>
    <t>(Coste estimado calculado)</t>
  </si>
  <si>
    <t>(Desglosar los materiales, equipos o reactivos estimados para ejecutar las actividades incluidas en la Fase 1: Desarrollo del Prototipo)</t>
  </si>
  <si>
    <t>(Coste calculado en base a las estimaciones anteriores)</t>
  </si>
  <si>
    <t>COSTE (€)</t>
  </si>
  <si>
    <t>(Desglosar los servicios externos que estima que se deberán subcontratar para ejecutar las actividades incluidas en la Fase 1: Desarrollo del Prototipo)</t>
  </si>
  <si>
    <t>(Coste total del servicio)</t>
  </si>
  <si>
    <t>DESCRIPCION DEL SERVICIO EXTERNO</t>
  </si>
  <si>
    <t>(Se debe describir el servicio que se pretende subcontratar, incluyendo las tareas específicas que se espera que realice el subcontratista)</t>
  </si>
  <si>
    <t>(Desglosar los perfiles necesarios para ejecutar las actividades incluidas en la Fase 3: Fase de Validación)</t>
  </si>
  <si>
    <t>(Desglosar los materiales, equipos o reactivos estimados para ejecutar las actividades incluidas en la Fase 3: Fase de Validación)</t>
  </si>
  <si>
    <t>(Desglosar los servicios externos que estima que se deberán subcontratar para ejecutar las actividades incluidas en la Fase 3: Fase de Validación)</t>
  </si>
  <si>
    <t>(Desglosar los materiales, equipos o reactivos estimados para ejecutar las actividades incluidas en la Fase 4: Despliegue comercial)</t>
  </si>
  <si>
    <t>Ayuda en la hoja 6. ESTIMACIÓN COSTES</t>
  </si>
  <si>
    <t>Ayuda en la hoja 5. DESCRIPCIÓN PROPUESTA</t>
  </si>
  <si>
    <t>Volver Hoja 6</t>
  </si>
  <si>
    <t>7. IMPACTO PROPUESTA</t>
  </si>
  <si>
    <t>¿Cuáles son las principales ventajas que se encuentran en la solución propuesta?</t>
  </si>
  <si>
    <t>¿Cuáles considera que son los principales riesgos del proyecto?</t>
  </si>
  <si>
    <t>Indique el impacto que generará la solución propuesta si se implantase en el Sistema Sanitario Público de Andalucía (SSPA) desde los aspectos asistencial, socioeconómico, profesional y organizativo:</t>
  </si>
  <si>
    <t>Indicar las necesidades (recursos humanos, equipamiento, fungibles) que la solución propuesta precisaría para su uso diario en caso de implantase en el SSPA:</t>
  </si>
  <si>
    <t>Indicar si la implantación de la solución propuesta requeriría de servicios de soporte técnico y mantenimiento por parte del proveedor o un tercero:</t>
  </si>
  <si>
    <t>Indicar si existen obstáculos o barreras potenciales que puedan impedir la implementación de la solución propuesta en el mercado o en la práctica clínica:</t>
  </si>
  <si>
    <t>En relación a los derechos de propiedad intelectual e industrial de la solución propuesta, ¿su entidad tiene limitaciones para compartir los derechos de explotación con el órgano de contratación?</t>
  </si>
  <si>
    <t xml:space="preserve">En caso de haber respondido SÍ a la pregunta anterior, indique, ¿de qué tipo? </t>
  </si>
  <si>
    <t xml:space="preserve">En caso de que no existan limitaciones, ¿qué porcentajes de copropiedad de la solución propuesta, mínimo y máximo, serían admisibles en su entidad? </t>
  </si>
  <si>
    <t>En relación a las ventas netas futuras del producto final fuera del Servicio Andaluz de Salud, ¿su entidad tiene limitaciones para establecer un porcentaje de reparto sobre las ventas netas futuras (regalías)?</t>
  </si>
  <si>
    <t>En caso de haber respondido SÍ a la pregunta anterior, indique, ¿de qué tipo?</t>
  </si>
  <si>
    <t>¿Su entidad tiene algún tipo de limitación para establecer en el territorio andaluz un modelo de regalía del 100% del precio de venta al público de las ventas realizadas exclusivamente al Servicio Andaluz de Salud minorando el coste de producción y el suministro del producto?</t>
  </si>
  <si>
    <t>En caso de que no existan limitaciones, ¿qué porcentajes de reparto sobre las ventas netas futuras (regalías) del producto final para ventas fuera del Servicio Andaluz de Salud, sería admisible en su entidad si las ventas son inferiores a 50 millones de €/año? (incluir porcentajes mínimo y máximo)</t>
  </si>
  <si>
    <t>IMPACTO PROPUESTA</t>
  </si>
  <si>
    <t>PERFILES PROFESIONALES Y DEDICACIÓN</t>
  </si>
  <si>
    <t xml:space="preserve">MATERIALES REQUERIDOS (EQUIPOS O FUNGIBLES) </t>
  </si>
  <si>
    <t>OTROS COSTES</t>
  </si>
  <si>
    <t>(Cualquier otro coste que no se haya incluido en los apartados anteriores)</t>
  </si>
  <si>
    <t>(Desglosar los servicios externos que estima que se deberán subcontratar para ejecutar las actividades incluidas en la Fase 4: Despliegue comercial)</t>
  </si>
  <si>
    <t>(Cualquier otro coste que no se haya incluido en los apartados anteriores en la Fase 3: Fase de Validación)</t>
  </si>
  <si>
    <t>(Desglosar los servicios externos que estima que se deberán subcontratar para ejecutar las actividades incluidas en la Fase 2: Pilotaje interno y escalado)</t>
  </si>
  <si>
    <t>(Cualquier otro coste que no se haya incluido en los apartados anteriores en la Fase 2: Pilotaje interno y escalado)</t>
  </si>
  <si>
    <t>(Cualquier otro coste que no se haya incluido en los apartados anteriores en la Fase 1: Desarrollo del Prototipo)</t>
  </si>
  <si>
    <t>ⓘ⬇</t>
  </si>
  <si>
    <t>(Para equipamiento y maquinaria cuyo uso se extienda mas allá del periodo de Fase 1)</t>
  </si>
  <si>
    <t>(Para equipamiento y maquinaria cuyo uso se extienda mas allá del periodo de Fase 4)</t>
  </si>
  <si>
    <t>(Para equipamiento y maquinaria cuyo uso se extienda mas allá del periodo de Fase 2)</t>
  </si>
  <si>
    <t>(Para equipamiento y maquinaria cuyo uso se extienda mas allá del periodo de Fase 3)</t>
  </si>
  <si>
    <t>Cálculo de la amortización</t>
  </si>
  <si>
    <t>Este apartado tiene como objetivo fundamental que la administración pública pueda estimar los costes asociados al desarrollo de las soluciones propuestas. La información proporcionada por los proponentes permitirá a la entidad contratante elaborar un presupuesto preliminar del proyecto y evaluar la viabilidad económica del mismo.
En este apartado, los proponentes deben realizar una estimación detallada de los costes de las actividades previstas en cada fase del plan de I+D. Esta estimación debe incluir, al menos, los siguientes elementos:
1. Perfiles profesionales requeridos:
•	Descripción de los perfiles profesionales necesarios para la ejecución de cada fase, incluyendo el número de personas por perfil y la cualificación requerida.
•	Estimación del coste bruto anual por cada perfil profesional, incluyendo salario, beneficios sociales y otros costes asociados.
•	Cuando hay mas de una persona necesaria para un perfil, el salario neto y el porcentaje de dedicación se entiende que es el mismo para todos los individuos de este perfil, sino fuese así se deberá incluir el salario neto medio y el porcentaje medio de dedicación.
2. Materiales, equipos y fungibles:
•	Identificación de los materiales, equipos y fungibles necesarios para el desarrollo de cada fase.
•	Estimación del coste de adquisición de cada material, equipo o fungible.
•	Calculo de amortización de los equipamientos, maquinaria e instalaciones adquiridos para el desarrollo del proyecto que tienen una vida útil que se extiende más allá del período de ejecución de la fase en la que se emplea (explicado en ayuda posterior)
3. Servicios externos:
•	Descripción de los servicios externos que el proponente deberá subcontratar para la correcta ejecución de actividades concretas en cada fase.
•	Estimación del coste del servicio externo, incluyendo honorarios totales del subcontratista, incluyendo costes de materiales, impuestos y cualquier otro gasto asociado.
4. Otros costes:
•	Cualquier otro coste que no se haya incluido en los apartados anteriores, como costes de viajes, costes de alojamiento, costes de seguros, etc.</t>
  </si>
  <si>
    <t>Estimación de costes de las actividades definidas en las distintas fases de I+D necesarias para obtener la solución propuesta</t>
  </si>
  <si>
    <t xml:space="preserve">Denominación proponente: </t>
  </si>
  <si>
    <t>SÍ</t>
  </si>
  <si>
    <t xml:space="preserve">Denominación del Proponente: </t>
  </si>
  <si>
    <t xml:space="preserve">Acrónimo del Proponente para codificación: </t>
  </si>
  <si>
    <t>En caso de haber respondido SÍ a la pregunta anterior, indique las instalaciones y equipamiento de que dispone, así como aquel que necesitaría adquirir o contratar a terceros: 
(máx. 300 caracteres)</t>
  </si>
  <si>
    <t>En los últimos tres ejercicios económicos, ¿su entidad ha facturado servicios de tecnologías similares a las de la presente propuesta?
(seleccionar de la lista desplegable)</t>
  </si>
  <si>
    <t>¿Considera que su entidad dispone de certificaciones relevantes para acometer la solución propuesta?
(seleccionar de la lista desplegable)</t>
  </si>
  <si>
    <t>¿Considera que el personal de su plantilla dispone de la cualificación profesional específica para acometer la solución propuesta? 
(seleccionar de la lista desplegable)</t>
  </si>
  <si>
    <t>¿Considera que dispone de las instalaciones y principales recursos de I+D (equipos y materiales) para acometer la solución propuesta? 
(seleccionar de la lista desplegable)</t>
  </si>
  <si>
    <t>¿Su entidad ha obtenido financiación pública de concurrencia competitiva para proyectos I+D en alguno de los últimos 3 ejercicios? 
(seleccionar de la lista desplegable)</t>
  </si>
  <si>
    <t>¿Su entidad ha realizado inversiones en I+D en los últimos tres ejercicios económicos?: 
(seleccionar de la lista desplegable)</t>
  </si>
  <si>
    <t>Descripción de la solución propuesta que pueda satisfacer la necesidad planteada, descrita desde un enfoque funcional (máximo 1.000 caracteres), identificando las características clave de los desarrollos. En caso de aportar información adicional en documentación adjunta a esta propuesta, identificar los documentos aportados en el apartado 9 del presente Anexo.</t>
  </si>
  <si>
    <t>Desglose de hitos distribuido según esquema genérico de fases</t>
  </si>
  <si>
    <t>(Desglosar los hitos principales en los que se puede dividir la Fase 1: Desarrollo del Prototipo)</t>
  </si>
  <si>
    <t>(indicar meses estimados para ejecución)</t>
  </si>
  <si>
    <t>(Desglosar los hitos principales en los que se puede dividir la Fase 2: Pilotaje interno y escalado)</t>
  </si>
  <si>
    <t>(Desglosar los hitos principales en los que se puede dividir la Fase 3: Fase de Validación)</t>
  </si>
  <si>
    <t>(Desglosar los hitos principales en los que se puede dividir la Fase 4: Despliegue comercial)</t>
  </si>
  <si>
    <t>N.º DE RECURSOS</t>
  </si>
  <si>
    <t>N.º UNIDADES</t>
  </si>
  <si>
    <t>Amortización (Periodo amortizable/Vida Útil) (euros/mes)</t>
  </si>
  <si>
    <t>(Indicar nº de unidades de cada ítem)</t>
  </si>
  <si>
    <t>(Coste unitario total del ítem)</t>
  </si>
  <si>
    <t>(Desglosar los perfiles necesarios para ejecutar las actividades incluidas en la dividir la Fase 2: Pilotaje interno y escalado)</t>
  </si>
  <si>
    <t>(Desglosar los materiales, equipos o reactivos estimados para ejecutar las actividades incluidas en la dividir la Fase 2: Pilotaje interno y escalado)</t>
  </si>
  <si>
    <t xml:space="preserve">Elementos de innovación (nuevas tecnologías entregadas y soluciones de innovación desarrolladas) que deban ser desarrollados para obtener la solución propuesta. Indique cuáles son las hipótesis científico-técnicas para desarrollar los componentes innovadores y mencionar los elementos diferenciadores de su solución propuesta frente a los productos y servicios que se encuentran ya disponibles en el mercado: (máx. 1,000 caracteres): </t>
  </si>
  <si>
    <t>¿Qué características considera que aportan calidad en la solución propuesta? Incluir su justificación:</t>
  </si>
  <si>
    <t>Identificar los pasos mínimos requeridos para la integración con tecnologías y servicios preexistentes si se implantase en el SSPA:</t>
  </si>
  <si>
    <t>¿Qué características considera que aportan valor científico-técnico en la solución propuesta? Incluir su justificación:</t>
  </si>
  <si>
    <t>Este apartado tiene como objetivo conocer el grado de desarrollo que los proponentes pretenden alcanzar en el plan de desarrollo de la solución propuesta al reto planteado en la consulta preliminar a mercado. Es decir, se busca identificar el nivel de madurez tecnológica (TRL) al que se aspira llegar al finalizar el proyecto.
En este apartado, los proponentes deben indicar el nivel de madurez tecnológica (TRL) que pretenden alcanzar con la solución propuesta. Para ello, deben utilizar la escala de Niveles de Madurez Tecnológica (TRL) definida por la Comisión Europea en el documento "HORIZON 2020 – WORK PROGRAMME 2016-2017 General Annexes G. Technology readiness levels (TRL)". Esta escala comprende nueve niveles, que van desde TRL 1 (principios básicos observados) hasta TRL 9 (sistema real probado en un entorno operativo) según se describe en la ayuda de la pregunta anterior.</t>
  </si>
  <si>
    <t xml:space="preserve">Este apartado tiene como objetivo fundamental que la administración pública pueda identificar los hitos, actividades y plazos estimados para la ejecución del desarrollo de las soluciones propuestas. De esta manera, se busca obtener una visión clara del plan de I+D propuesto por cada proponente y, en consecuencia, realizar una estimación más precisa de los tiempos necesarios para ejecutar un hipotético contrato de servicios de I+D para resolver el reto planteado.
Información requerida:
En este apartado, los proponentes deben realizar una descripción detallada de las fases o etapas de I+D que se consideran necesarias para obtener la solución propuesta. Esta descripción debe incluir, al menos, los siguientes elementos:
•	Definición clara de los hitos o etapas: El plan de I+D debe dividirse en hitos o etapas bien definidas, cada una con objetivos específicos y entregables propios. Se deben identificar los hitos clave del proyecto, es decir, aquellos puntos de control que marcan la finalización de una etapa importante o la consecución de un objetivo significativo.
•	Descripción de las suposiciones, concionantes e consideraciones asumidas en la estimación de cada hito: Para cada hito o etapa, se debe detallar las suposiciones o consideraciones concretas que se han tenido en cuenta para llevar a cabo la actividad. Esto incluye descripción de las actividades y condicionantes propios del proponente o del entorno.
•	Estimulación de los plazos de ejecución: Se deben estimar los plazos de ejecución para cada fase o etapa, considerando la complejidad de las actividades y los recursos disponibles.
</t>
  </si>
  <si>
    <t>Con el objetivo establecer un marco genérico común para todos los proponentes de la presente CPM los hitos deberán distribuirse según el esquema genérico de un contrato de Compra Publica de Innovación (CPI). Este esquema, además de fijar un marco unificado y comparable para todas las propuestas, facilitará a la administración pública preparar una hipotético expediente de contratación para el presente reto, siempre y cuando se den las condiciones para ello. A continuación, se detalla el esquema de fases, el cual se muestra en la infografía adjunta.</t>
  </si>
  <si>
    <t>En el contexto de una CPI, se considera que los equipamientos, maquinaria e instalaciones adquiridos para el desarrollo del proyecto tienen una vida útil que se extiende más allá del período de ejecución de la fase en la que se adquieren.
Cálculo de la amortización:
Para reflejar adecuadamente la inversión realizada en estos activos, se recomienda calcular la amortización de la siguiente manera:
Amortización = (Costo de adquisición del activo / Vida útil del activo) x Duración de la fase
Ejemplo:
Un equipo de laboratorio con un costo de adquisición de € 10.000 y una vida útil estimada de 10 años se adquiere en la Fase 1, que tiene una duración de 12 meses y el equipo se adquirirá para usarse los ultimos 6 meses. La amortización para la Fase 1 se calcularía de la siguiente manera:
Amortización (Fase 1) = (€ 10.000 / 10 años) x 6 meses = € 500 por mes</t>
  </si>
  <si>
    <r>
      <rPr>
        <sz val="7"/>
        <color theme="1"/>
        <rFont val="Source Sans Pro"/>
        <family val="2"/>
      </rPr>
      <t xml:space="preserve"> </t>
    </r>
    <r>
      <rPr>
        <sz val="9"/>
        <color theme="1"/>
        <rFont val="Source Sans Pro"/>
        <family val="2"/>
      </rPr>
      <t xml:space="preserve">Asimismo, se le informa que sus datos personales no serán cedidos a terceros, salvo que se disponga en una obligación legal. </t>
    </r>
  </si>
  <si>
    <r>
      <t>8.</t>
    </r>
    <r>
      <rPr>
        <b/>
        <sz val="7"/>
        <color theme="1"/>
        <rFont val="Source Sans Pro"/>
        <family val="2"/>
      </rPr>
      <t xml:space="preserve">      </t>
    </r>
    <r>
      <rPr>
        <b/>
        <sz val="10.5"/>
        <color theme="1"/>
        <rFont val="Source Sans Pro"/>
        <family val="2"/>
      </rPr>
      <t>RELACIÓN DE LA DOCUMENTACIÓN ADJUNTA QUE SE APORTA</t>
    </r>
  </si>
  <si>
    <r>
      <t>7.</t>
    </r>
    <r>
      <rPr>
        <b/>
        <sz val="7"/>
        <color theme="1"/>
        <rFont val="Source Sans Pro"/>
        <family val="2"/>
      </rPr>
      <t xml:space="preserve">      </t>
    </r>
    <r>
      <rPr>
        <b/>
        <sz val="10.5"/>
        <color theme="1"/>
        <rFont val="Source Sans Pro"/>
        <family val="2"/>
      </rPr>
      <t>DECLARACIONES OBLIGATORIAS</t>
    </r>
  </si>
  <si>
    <t>Española</t>
  </si>
  <si>
    <t>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t>
  </si>
  <si>
    <t>PRODUCIR ROPA INTELIGENTE DE SALUD PARA PROTECCIÓN EN TIEMPO REAL</t>
  </si>
  <si>
    <t>MDT2-23012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</si>
</sst>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
  </numFmts>
  <fonts count="38" x14ac:knownFonts="1">
    <font>
      <sz val="11"/>
      <color theme="1"/>
      <name val="Calibri"/>
      <family val="2"/>
      <scheme val="minor"/>
    </font>
    <font>
      <sz val="11"/>
      <color theme="1"/>
      <name val="Calibri"/>
      <family val="2"/>
      <scheme val="minor"/>
    </font>
    <font>
      <sz val="11"/>
      <color theme="0"/>
      <name val="Calibri"/>
      <family val="2"/>
      <scheme val="minor"/>
    </font>
    <font>
      <b/>
      <sz val="12"/>
      <color theme="1"/>
      <name val="Source Sans Pro"/>
      <family val="2"/>
    </font>
    <font>
      <b/>
      <sz val="10.5"/>
      <color theme="1"/>
      <name val="Source Sans Pro"/>
      <family val="2"/>
    </font>
    <font>
      <sz val="10.5"/>
      <color rgb="FF000000"/>
      <name val="Source Sans Pro"/>
      <family val="2"/>
    </font>
    <font>
      <sz val="9.5"/>
      <color rgb="FF000000"/>
      <name val="Source Sans Pro"/>
      <family val="2"/>
    </font>
    <font>
      <sz val="9"/>
      <color theme="1"/>
      <name val="Source Sans Pro"/>
      <family val="2"/>
    </font>
    <font>
      <u/>
      <sz val="11"/>
      <color theme="10"/>
      <name val="Calibri"/>
      <family val="2"/>
      <scheme val="minor"/>
    </font>
    <font>
      <sz val="11"/>
      <color theme="1"/>
      <name val="Source Sans Pro"/>
      <family val="2"/>
    </font>
    <font>
      <b/>
      <sz val="11"/>
      <color rgb="FFFA7D00"/>
      <name val="Calibri"/>
      <family val="2"/>
      <scheme val="minor"/>
    </font>
    <font>
      <sz val="11"/>
      <color rgb="FFFA7D00"/>
      <name val="Calibri"/>
      <family val="2"/>
      <scheme val="minor"/>
    </font>
    <font>
      <sz val="18"/>
      <color theme="10"/>
      <name val="Noto Sans HK"/>
      <family val="2"/>
      <charset val="128"/>
    </font>
    <font>
      <b/>
      <sz val="12"/>
      <color rgb="FF000000"/>
      <name val="Source Sans Pro"/>
      <family val="2"/>
    </font>
    <font>
      <b/>
      <sz val="11"/>
      <color theme="1"/>
      <name val="Source Sans Pro"/>
      <family val="2"/>
    </font>
    <font>
      <sz val="14"/>
      <color theme="1"/>
      <name val="Source Sans Pro"/>
      <family val="2"/>
    </font>
    <font>
      <b/>
      <i/>
      <sz val="11"/>
      <color theme="1"/>
      <name val="Source Sans Pro"/>
      <family val="2"/>
    </font>
    <font>
      <b/>
      <u/>
      <sz val="14"/>
      <color theme="1"/>
      <name val="Source Sans Pro"/>
      <family val="2"/>
    </font>
    <font>
      <b/>
      <sz val="14"/>
      <color theme="1"/>
      <name val="Source Sans Pro"/>
      <family val="2"/>
    </font>
    <font>
      <sz val="11"/>
      <color rgb="FFFF0000"/>
      <name val="Source Sans Pro"/>
      <family val="2"/>
    </font>
    <font>
      <sz val="11"/>
      <color rgb="FFF1955D"/>
      <name val="Source Sans Pro"/>
      <family val="2"/>
    </font>
    <font>
      <b/>
      <i/>
      <sz val="9"/>
      <color theme="1"/>
      <name val="Source Sans Pro"/>
      <family val="2"/>
    </font>
    <font>
      <i/>
      <sz val="11"/>
      <color theme="1"/>
      <name val="Source Sans Pro"/>
      <family val="2"/>
    </font>
    <font>
      <sz val="12"/>
      <color theme="1"/>
      <name val="Source Sans Pro"/>
      <family val="2"/>
    </font>
    <font>
      <b/>
      <sz val="16"/>
      <color rgb="FFF1955D"/>
      <name val="Source Sans Pro"/>
      <family val="2"/>
    </font>
    <font>
      <sz val="16"/>
      <color theme="1"/>
      <name val="Source Sans Pro"/>
      <family val="2"/>
    </font>
    <font>
      <u/>
      <sz val="11"/>
      <color theme="10"/>
      <name val="Source Sans Pro"/>
      <family val="2"/>
    </font>
    <font>
      <b/>
      <sz val="11"/>
      <color rgb="FFFA7D00"/>
      <name val="Source Sans Pro"/>
      <family val="2"/>
    </font>
    <font>
      <sz val="11"/>
      <color rgb="FFFA7D00"/>
      <name val="Source Sans Pro"/>
      <family val="2"/>
    </font>
    <font>
      <sz val="7"/>
      <color theme="1"/>
      <name val="Source Sans Pro"/>
      <family val="2"/>
    </font>
    <font>
      <b/>
      <sz val="7"/>
      <color theme="1"/>
      <name val="Source Sans Pro"/>
      <family val="2"/>
    </font>
    <font>
      <sz val="10.5"/>
      <color theme="1"/>
      <name val="Source Sans Pro"/>
      <family val="2"/>
    </font>
    <font>
      <b/>
      <sz val="11"/>
      <name val="Source Sans Pro"/>
      <family val="2"/>
    </font>
    <font>
      <sz val="10"/>
      <color theme="1"/>
      <name val="Source Sans Pro"/>
      <family val="2"/>
    </font>
    <font>
      <b/>
      <sz val="11"/>
      <color rgb="FF3F3F3F"/>
      <name val="Source Sans Pro"/>
      <family val="2"/>
    </font>
    <font>
      <b/>
      <sz val="11"/>
      <color theme="0" tint="-4.9989318521683403E-2"/>
      <name val="Source Sans Pro"/>
      <family val="2"/>
    </font>
    <font>
      <sz val="18"/>
      <color theme="10"/>
      <name val="Source Sans Pro"/>
      <family val="2"/>
    </font>
    <font>
      <sz val="11"/>
      <name val="Source Sans Pro"/>
      <family val="2"/>
    </font>
  </fonts>
  <fills count="14">
    <fill>
      <patternFill patternType="none"/>
    </fill>
    <fill>
      <patternFill patternType="gray125"/>
    </fill>
    <fill>
      <patternFill patternType="solid">
        <fgColor theme="7"/>
      </patternFill>
    </fill>
    <fill>
      <patternFill patternType="solid">
        <fgColor theme="0"/>
        <bgColor indexed="64"/>
      </patternFill>
    </fill>
    <fill>
      <patternFill patternType="solid">
        <fgColor theme="4"/>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rgb="FFFFFFE7"/>
        <bgColor indexed="64"/>
      </patternFill>
    </fill>
    <fill>
      <patternFill patternType="solid">
        <fgColor theme="5" tint="0.59999389629810485"/>
        <bgColor indexed="64"/>
      </patternFill>
    </fill>
    <fill>
      <patternFill patternType="solid">
        <fgColor rgb="FFFFFFFF"/>
        <bgColor indexed="64"/>
      </patternFill>
    </fill>
    <fill>
      <patternFill patternType="solid">
        <fgColor theme="2"/>
        <bgColor indexed="64"/>
      </patternFill>
    </fill>
    <fill>
      <patternFill patternType="solid">
        <fgColor rgb="FFF2F2F2"/>
      </patternFill>
    </fill>
  </fills>
  <borders count="26">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diagonal/>
    </border>
    <border>
      <left/>
      <right/>
      <top/>
      <bottom style="medium">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thin">
        <color indexed="64"/>
      </right>
      <top style="thin">
        <color indexed="64"/>
      </top>
      <bottom style="thin">
        <color indexed="64"/>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8" fillId="0" borderId="0" applyNumberFormat="0" applyFill="0" applyBorder="0" applyAlignment="0" applyProtection="0"/>
    <xf numFmtId="0" fontId="10" fillId="13" borderId="16" applyNumberFormat="0" applyAlignment="0" applyProtection="0"/>
    <xf numFmtId="0" fontId="11" fillId="0" borderId="17" applyNumberFormat="0" applyFill="0" applyAlignment="0" applyProtection="0"/>
  </cellStyleXfs>
  <cellXfs count="255">
    <xf numFmtId="0" fontId="0" fillId="0" borderId="0" xfId="0"/>
    <xf numFmtId="0" fontId="7" fillId="0" borderId="0" xfId="0" applyFont="1"/>
    <xf numFmtId="0" fontId="3" fillId="0" borderId="0" xfId="0" applyFont="1" applyAlignment="1">
      <alignment vertical="center" wrapText="1"/>
    </xf>
    <xf numFmtId="0" fontId="3" fillId="0" borderId="0" xfId="0" applyFont="1" applyAlignment="1">
      <alignment horizontal="right" vertical="center" wrapText="1"/>
    </xf>
    <xf numFmtId="0" fontId="3" fillId="0" borderId="0" xfId="0" applyFont="1" applyAlignment="1">
      <alignment horizontal="right" vertical="top" wrapText="1"/>
    </xf>
    <xf numFmtId="0" fontId="7" fillId="0" borderId="0" xfId="0" applyFont="1" applyProtection="1"/>
    <xf numFmtId="0" fontId="12" fillId="0" borderId="0" xfId="4" applyFont="1" applyAlignment="1" applyProtection="1">
      <alignment horizontal="center"/>
      <protection locked="0"/>
    </xf>
    <xf numFmtId="0" fontId="3" fillId="0" borderId="0" xfId="0" applyFont="1" applyAlignment="1">
      <alignment horizontal="left" vertical="center" wrapText="1"/>
    </xf>
    <xf numFmtId="0" fontId="8" fillId="0" borderId="0" xfId="4" applyAlignment="1" applyProtection="1">
      <alignment horizontal="center"/>
      <protection locked="0"/>
    </xf>
    <xf numFmtId="0" fontId="12" fillId="0" borderId="0" xfId="4" applyFont="1" applyAlignment="1" applyProtection="1">
      <alignment horizontal="left" vertical="center"/>
      <protection locked="0"/>
    </xf>
    <xf numFmtId="0" fontId="13" fillId="11" borderId="10" xfId="0" applyFont="1" applyFill="1" applyBorder="1" applyAlignment="1">
      <alignment horizontal="center" vertical="center" wrapText="1"/>
    </xf>
    <xf numFmtId="0" fontId="13" fillId="11" borderId="11" xfId="0" applyFont="1" applyFill="1" applyBorder="1" applyAlignment="1">
      <alignment horizontal="center" vertical="center" wrapText="1"/>
    </xf>
    <xf numFmtId="0" fontId="7" fillId="3" borderId="0" xfId="0" applyFont="1" applyFill="1" applyProtection="1"/>
    <xf numFmtId="0" fontId="9" fillId="0" borderId="0" xfId="0" applyFont="1"/>
    <xf numFmtId="0" fontId="14" fillId="0" borderId="0" xfId="0" applyFont="1" applyAlignment="1">
      <alignment horizontal="left" vertical="top"/>
    </xf>
    <xf numFmtId="0" fontId="14" fillId="0" borderId="0" xfId="0" applyFont="1" applyAlignment="1">
      <alignment horizontal="left"/>
    </xf>
    <xf numFmtId="0" fontId="14" fillId="0" borderId="0" xfId="0" applyFont="1"/>
    <xf numFmtId="0" fontId="15" fillId="0" borderId="0" xfId="0" applyFont="1"/>
    <xf numFmtId="0" fontId="16" fillId="0" borderId="0" xfId="0" applyFont="1"/>
    <xf numFmtId="0" fontId="18" fillId="0" borderId="0" xfId="0" applyFont="1"/>
    <xf numFmtId="0" fontId="9" fillId="0" borderId="0" xfId="0" applyFont="1" applyProtection="1"/>
    <xf numFmtId="0" fontId="19" fillId="0" borderId="0" xfId="0" applyFont="1" applyProtection="1"/>
    <xf numFmtId="0" fontId="14" fillId="0" borderId="6" xfId="0" applyFont="1" applyBorder="1" applyAlignment="1" applyProtection="1">
      <alignment horizontal="center"/>
    </xf>
    <xf numFmtId="0" fontId="14" fillId="0" borderId="9" xfId="0" applyFont="1" applyBorder="1" applyAlignment="1" applyProtection="1">
      <alignment horizontal="center"/>
    </xf>
    <xf numFmtId="164" fontId="9" fillId="0" borderId="0" xfId="0" applyNumberFormat="1" applyFont="1" applyProtection="1">
      <protection locked="0"/>
    </xf>
    <xf numFmtId="164" fontId="9" fillId="0" borderId="0" xfId="0" applyNumberFormat="1" applyFont="1" applyProtection="1"/>
    <xf numFmtId="0" fontId="20" fillId="0" borderId="0" xfId="0" applyFont="1" applyAlignment="1" applyProtection="1">
      <alignment horizontal="center"/>
    </xf>
    <xf numFmtId="0" fontId="20" fillId="0" borderId="0" xfId="0" applyFont="1" applyAlignment="1" applyProtection="1">
      <alignment horizontal="center" vertical="center"/>
    </xf>
    <xf numFmtId="0" fontId="14" fillId="10" borderId="6" xfId="0" applyFont="1" applyFill="1" applyBorder="1" applyAlignment="1" applyProtection="1">
      <alignment horizontal="center" vertical="center" wrapText="1"/>
    </xf>
    <xf numFmtId="0" fontId="14" fillId="0" borderId="0" xfId="0" applyFont="1" applyAlignment="1" applyProtection="1">
      <alignment horizontal="center" vertical="center"/>
    </xf>
    <xf numFmtId="0" fontId="9" fillId="0" borderId="6" xfId="0" applyFont="1" applyBorder="1" applyAlignment="1" applyProtection="1">
      <alignment horizontal="left" vertical="center" wrapText="1"/>
      <protection locked="0"/>
    </xf>
    <xf numFmtId="0" fontId="9" fillId="0" borderId="6" xfId="0" applyFont="1" applyBorder="1" applyAlignment="1" applyProtection="1">
      <alignment horizontal="center" vertical="center"/>
      <protection locked="0"/>
    </xf>
    <xf numFmtId="0" fontId="9" fillId="0" borderId="0" xfId="0" applyFont="1" applyAlignment="1" applyProtection="1">
      <alignment horizontal="left"/>
    </xf>
    <xf numFmtId="0" fontId="14" fillId="0" borderId="0" xfId="0" applyFont="1" applyAlignment="1" applyProtection="1">
      <alignment horizontal="center"/>
    </xf>
    <xf numFmtId="0" fontId="9" fillId="0" borderId="6" xfId="0" applyFont="1" applyBorder="1" applyAlignment="1" applyProtection="1">
      <alignment horizontal="left" vertical="center"/>
      <protection locked="0"/>
    </xf>
    <xf numFmtId="0" fontId="9" fillId="0" borderId="0" xfId="0" applyFont="1" applyAlignment="1" applyProtection="1">
      <alignment horizontal="center" vertical="center"/>
    </xf>
    <xf numFmtId="0" fontId="21" fillId="0" borderId="0" xfId="0" applyFont="1" applyProtection="1"/>
    <xf numFmtId="0" fontId="9" fillId="0" borderId="6" xfId="0" applyFont="1" applyBorder="1" applyAlignment="1" applyProtection="1">
      <alignment wrapText="1"/>
      <protection locked="0"/>
    </xf>
    <xf numFmtId="0" fontId="14" fillId="0" borderId="0" xfId="0" applyFont="1" applyAlignment="1" applyProtection="1">
      <alignment horizontal="right"/>
    </xf>
    <xf numFmtId="0" fontId="14" fillId="0" borderId="0" xfId="0" applyFont="1" applyAlignment="1" applyProtection="1">
      <alignment horizontal="left" vertical="top"/>
    </xf>
    <xf numFmtId="0" fontId="14" fillId="10" borderId="6" xfId="0" applyFont="1" applyFill="1" applyBorder="1" applyAlignment="1" applyProtection="1">
      <alignment horizontal="center" vertical="center"/>
    </xf>
    <xf numFmtId="0" fontId="9" fillId="0" borderId="0" xfId="0" applyFont="1" applyAlignment="1" applyProtection="1">
      <alignment wrapText="1"/>
    </xf>
    <xf numFmtId="0" fontId="22" fillId="0" borderId="0" xfId="0" applyFont="1"/>
    <xf numFmtId="0" fontId="9" fillId="0" borderId="0" xfId="0" applyFont="1" applyAlignment="1">
      <alignment wrapText="1"/>
    </xf>
    <xf numFmtId="0" fontId="9" fillId="0" borderId="0" xfId="0" applyFont="1" applyAlignment="1">
      <alignment horizontal="left" wrapText="1"/>
    </xf>
    <xf numFmtId="0" fontId="23" fillId="0" borderId="6" xfId="0" applyFont="1" applyBorder="1" applyAlignment="1" applyProtection="1">
      <alignment horizontal="left" vertical="center" wrapText="1"/>
      <protection locked="0"/>
    </xf>
    <xf numFmtId="0" fontId="23" fillId="0" borderId="0" xfId="0" applyFont="1" applyBorder="1" applyAlignment="1">
      <alignment horizontal="left" vertical="center" wrapText="1"/>
    </xf>
    <xf numFmtId="0" fontId="24" fillId="0" borderId="15" xfId="0" applyFont="1" applyBorder="1"/>
    <xf numFmtId="0" fontId="9" fillId="0" borderId="15" xfId="0" applyFont="1" applyBorder="1"/>
    <xf numFmtId="0" fontId="9" fillId="12" borderId="6" xfId="0" applyFont="1" applyFill="1" applyBorder="1" applyAlignment="1">
      <alignment horizontal="left" vertical="center"/>
    </xf>
    <xf numFmtId="0" fontId="9" fillId="0" borderId="0" xfId="0" applyFont="1" applyBorder="1" applyAlignment="1">
      <alignment horizontal="left" vertical="center"/>
    </xf>
    <xf numFmtId="0" fontId="19" fillId="0" borderId="0" xfId="0" applyFont="1"/>
    <xf numFmtId="0" fontId="23" fillId="0" borderId="6" xfId="0" applyFont="1" applyBorder="1" applyAlignment="1" applyProtection="1">
      <alignment horizontal="left" vertical="center"/>
      <protection locked="0"/>
    </xf>
    <xf numFmtId="0" fontId="23" fillId="0" borderId="0" xfId="0" applyFont="1" applyBorder="1" applyAlignment="1">
      <alignment horizontal="left" vertical="center"/>
    </xf>
    <xf numFmtId="164" fontId="9" fillId="0" borderId="0" xfId="0" applyNumberFormat="1" applyFont="1"/>
    <xf numFmtId="0" fontId="9" fillId="0" borderId="0" xfId="0" applyFont="1" applyProtection="1">
      <protection locked="0"/>
    </xf>
    <xf numFmtId="0" fontId="14" fillId="0" borderId="0" xfId="0" applyFont="1" applyAlignment="1">
      <alignment horizontal="center"/>
    </xf>
    <xf numFmtId="0" fontId="9" fillId="12" borderId="6" xfId="0" applyFont="1" applyFill="1" applyBorder="1" applyAlignment="1" applyProtection="1">
      <alignment horizontal="left" vertical="center"/>
    </xf>
    <xf numFmtId="0" fontId="14" fillId="0" borderId="0" xfId="0" applyFont="1" applyAlignment="1">
      <alignment horizontal="right"/>
    </xf>
    <xf numFmtId="0" fontId="9" fillId="0" borderId="6" xfId="0" applyFont="1" applyBorder="1" applyAlignment="1" applyProtection="1">
      <alignment horizontal="left" vertical="top" wrapText="1"/>
      <protection locked="0"/>
    </xf>
    <xf numFmtId="0" fontId="9" fillId="0" borderId="0" xfId="0" applyFont="1" applyAlignment="1">
      <alignment horizontal="left" vertical="top" wrapText="1"/>
    </xf>
    <xf numFmtId="0" fontId="9" fillId="0" borderId="0" xfId="0" applyFont="1" applyAlignment="1">
      <alignment vertical="top"/>
    </xf>
    <xf numFmtId="0" fontId="25" fillId="0" borderId="6" xfId="0" applyFont="1" applyBorder="1" applyAlignment="1" applyProtection="1">
      <alignment horizontal="center" vertical="top"/>
      <protection locked="0"/>
    </xf>
    <xf numFmtId="164" fontId="9" fillId="0" borderId="0" xfId="0" applyNumberFormat="1" applyFont="1" applyAlignment="1">
      <alignment vertical="top"/>
    </xf>
    <xf numFmtId="0" fontId="19" fillId="0" borderId="0" xfId="0" applyFont="1" applyAlignment="1">
      <alignment vertical="top"/>
    </xf>
    <xf numFmtId="0" fontId="9" fillId="12" borderId="6" xfId="0" applyFont="1" applyFill="1" applyBorder="1" applyAlignment="1">
      <alignment horizontal="left" vertical="top"/>
    </xf>
    <xf numFmtId="0" fontId="24" fillId="0" borderId="15" xfId="0" applyFont="1" applyBorder="1" applyAlignment="1">
      <alignment vertical="top"/>
    </xf>
    <xf numFmtId="0" fontId="9" fillId="0" borderId="15" xfId="0" applyFont="1" applyBorder="1" applyAlignment="1">
      <alignment vertical="top"/>
    </xf>
    <xf numFmtId="0" fontId="9" fillId="3" borderId="0" xfId="0" applyFont="1" applyFill="1" applyProtection="1"/>
    <xf numFmtId="0" fontId="14" fillId="3" borderId="0" xfId="0" applyFont="1" applyFill="1" applyAlignment="1" applyProtection="1">
      <alignment horizontal="right"/>
    </xf>
    <xf numFmtId="0" fontId="14" fillId="3" borderId="0" xfId="0" applyFont="1" applyFill="1" applyAlignment="1" applyProtection="1">
      <alignment horizontal="left" vertical="top"/>
    </xf>
    <xf numFmtId="0" fontId="14" fillId="6" borderId="7" xfId="0" applyFont="1" applyFill="1" applyBorder="1" applyAlignment="1" applyProtection="1">
      <alignment horizontal="left" vertical="top"/>
    </xf>
    <xf numFmtId="0" fontId="14" fillId="6" borderId="8" xfId="0" applyFont="1" applyFill="1" applyBorder="1" applyAlignment="1" applyProtection="1">
      <alignment horizontal="left" vertical="top"/>
    </xf>
    <xf numFmtId="0" fontId="14" fillId="6" borderId="9" xfId="0" applyFont="1" applyFill="1" applyBorder="1" applyAlignment="1" applyProtection="1">
      <alignment horizontal="left" vertical="top"/>
    </xf>
    <xf numFmtId="0" fontId="26" fillId="3" borderId="0" xfId="4" applyFont="1" applyFill="1" applyProtection="1"/>
    <xf numFmtId="0" fontId="9" fillId="3" borderId="0" xfId="0" applyFont="1" applyFill="1" applyAlignment="1" applyProtection="1">
      <alignment vertical="top"/>
    </xf>
    <xf numFmtId="0" fontId="14" fillId="10" borderId="18" xfId="0" applyFont="1" applyFill="1" applyBorder="1" applyAlignment="1" applyProtection="1">
      <alignment horizontal="center" vertical="top" wrapText="1"/>
    </xf>
    <xf numFmtId="0" fontId="14" fillId="10" borderId="0" xfId="0" applyFont="1" applyFill="1" applyBorder="1" applyAlignment="1" applyProtection="1">
      <alignment horizontal="center" vertical="top" wrapText="1"/>
    </xf>
    <xf numFmtId="0" fontId="14" fillId="10" borderId="21" xfId="0" applyFont="1" applyFill="1" applyBorder="1" applyAlignment="1" applyProtection="1">
      <alignment horizontal="center" vertical="top" wrapText="1"/>
    </xf>
    <xf numFmtId="0" fontId="9"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xf>
    <xf numFmtId="0" fontId="9" fillId="3" borderId="21" xfId="0" applyFont="1" applyFill="1" applyBorder="1" applyAlignment="1" applyProtection="1">
      <alignment horizontal="left" vertical="top"/>
    </xf>
    <xf numFmtId="0" fontId="14" fillId="10" borderId="22" xfId="0" applyFont="1" applyFill="1" applyBorder="1" applyAlignment="1" applyProtection="1">
      <alignment horizontal="center" vertical="top" wrapText="1"/>
    </xf>
    <xf numFmtId="0" fontId="14" fillId="10" borderId="15" xfId="0" applyFont="1" applyFill="1" applyBorder="1" applyAlignment="1" applyProtection="1">
      <alignment horizontal="center" vertical="top" wrapText="1"/>
    </xf>
    <xf numFmtId="0" fontId="14" fillId="10" borderId="23" xfId="0" applyFont="1" applyFill="1" applyBorder="1" applyAlignment="1" applyProtection="1">
      <alignment horizontal="center" vertical="top" wrapText="1"/>
    </xf>
    <xf numFmtId="0" fontId="9" fillId="3" borderId="15" xfId="0" applyFont="1" applyFill="1" applyBorder="1" applyAlignment="1" applyProtection="1">
      <alignment horizontal="left" vertical="top" wrapText="1"/>
    </xf>
    <xf numFmtId="0" fontId="9" fillId="3" borderId="15" xfId="0" applyFont="1" applyFill="1" applyBorder="1" applyAlignment="1" applyProtection="1">
      <alignment horizontal="left" vertical="top"/>
    </xf>
    <xf numFmtId="0" fontId="9" fillId="3" borderId="23" xfId="0" applyFont="1" applyFill="1" applyBorder="1" applyAlignment="1" applyProtection="1">
      <alignment horizontal="left" vertical="top"/>
    </xf>
    <xf numFmtId="0" fontId="27" fillId="13" borderId="16" xfId="5" applyFont="1" applyAlignment="1" applyProtection="1">
      <alignment horizontal="center" vertical="center" wrapText="1"/>
    </xf>
    <xf numFmtId="0" fontId="9" fillId="3" borderId="18" xfId="0" applyFont="1" applyFill="1" applyBorder="1" applyAlignment="1" applyProtection="1">
      <alignment horizontal="left" vertical="top" wrapText="1"/>
    </xf>
    <xf numFmtId="0" fontId="28" fillId="3" borderId="17" xfId="6" applyFont="1" applyFill="1" applyAlignment="1" applyProtection="1">
      <alignment wrapText="1"/>
    </xf>
    <xf numFmtId="0" fontId="9" fillId="3" borderId="0" xfId="0" applyFont="1" applyFill="1" applyAlignment="1" applyProtection="1">
      <alignment wrapText="1"/>
    </xf>
    <xf numFmtId="0" fontId="14" fillId="0" borderId="0" xfId="0" applyFont="1" applyAlignment="1">
      <alignment horizontal="right" vertical="top"/>
    </xf>
    <xf numFmtId="0" fontId="14" fillId="0" borderId="0" xfId="0" applyFont="1" applyAlignment="1">
      <alignment vertical="top"/>
    </xf>
    <xf numFmtId="0" fontId="14" fillId="6" borderId="7" xfId="0" applyFont="1" applyFill="1" applyBorder="1" applyAlignment="1">
      <alignment vertical="center"/>
    </xf>
    <xf numFmtId="0" fontId="14" fillId="6" borderId="8" xfId="0" applyFont="1" applyFill="1" applyBorder="1" applyAlignment="1">
      <alignment vertical="center"/>
    </xf>
    <xf numFmtId="0" fontId="14" fillId="6" borderId="9" xfId="0" applyFont="1" applyFill="1" applyBorder="1" applyAlignment="1">
      <alignment vertical="center"/>
    </xf>
    <xf numFmtId="0" fontId="31" fillId="11" borderId="11" xfId="0" applyFont="1" applyFill="1" applyBorder="1" applyAlignment="1">
      <alignment horizontal="center" vertical="center" wrapText="1"/>
    </xf>
    <xf numFmtId="0" fontId="9" fillId="0" borderId="0" xfId="0" applyFont="1" applyAlignment="1" applyProtection="1">
      <alignment vertical="top"/>
    </xf>
    <xf numFmtId="0" fontId="19" fillId="0" borderId="0" xfId="0" applyFont="1" applyAlignment="1" applyProtection="1">
      <alignment vertical="top"/>
    </xf>
    <xf numFmtId="164" fontId="9" fillId="0" borderId="0" xfId="0" applyNumberFormat="1" applyFont="1" applyAlignment="1" applyProtection="1">
      <alignment vertical="top"/>
    </xf>
    <xf numFmtId="0" fontId="9" fillId="0" borderId="0" xfId="0" applyFont="1" applyAlignment="1" applyProtection="1">
      <alignment horizontal="left" vertical="top" wrapText="1"/>
    </xf>
    <xf numFmtId="0" fontId="9" fillId="0" borderId="0" xfId="0" applyFont="1" applyAlignment="1" applyProtection="1">
      <alignment vertical="top" wrapText="1"/>
    </xf>
    <xf numFmtId="0" fontId="25" fillId="0" borderId="6" xfId="0" applyFont="1" applyBorder="1" applyAlignment="1" applyProtection="1">
      <alignment horizontal="center" vertical="top" wrapText="1"/>
      <protection locked="0"/>
    </xf>
    <xf numFmtId="0" fontId="14" fillId="7" borderId="3" xfId="0" applyFont="1" applyFill="1" applyBorder="1" applyAlignment="1" applyProtection="1">
      <alignment horizontal="left" vertical="top" wrapText="1"/>
    </xf>
    <xf numFmtId="44" fontId="14" fillId="8" borderId="2" xfId="1" applyFont="1" applyFill="1" applyBorder="1" applyAlignment="1" applyProtection="1">
      <alignment horizontal="left" vertical="top" wrapText="1"/>
    </xf>
    <xf numFmtId="0" fontId="32" fillId="8" borderId="3" xfId="0" applyFont="1" applyFill="1" applyBorder="1" applyAlignment="1" applyProtection="1">
      <alignment horizontal="left" vertical="top" wrapText="1"/>
    </xf>
    <xf numFmtId="0" fontId="32" fillId="8" borderId="2" xfId="0" applyFont="1" applyFill="1" applyBorder="1" applyAlignment="1" applyProtection="1">
      <alignment horizontal="left" vertical="top" wrapText="1"/>
    </xf>
    <xf numFmtId="44" fontId="32" fillId="2" borderId="2" xfId="3" applyNumberFormat="1" applyFont="1" applyBorder="1" applyAlignment="1" applyProtection="1">
      <alignment horizontal="left" vertical="top" wrapText="1"/>
    </xf>
    <xf numFmtId="0" fontId="33" fillId="12" borderId="3" xfId="0" applyFont="1" applyFill="1" applyBorder="1" applyAlignment="1" applyProtection="1">
      <alignment horizontal="left" vertical="top" wrapText="1"/>
    </xf>
    <xf numFmtId="0" fontId="33" fillId="12" borderId="2" xfId="0" applyFont="1" applyFill="1" applyBorder="1" applyAlignment="1" applyProtection="1">
      <alignment horizontal="left" vertical="top" wrapText="1"/>
    </xf>
    <xf numFmtId="44" fontId="9" fillId="0" borderId="0" xfId="0" applyNumberFormat="1" applyFont="1" applyProtection="1"/>
    <xf numFmtId="0" fontId="9" fillId="8" borderId="3" xfId="0" applyFont="1" applyFill="1" applyBorder="1" applyAlignment="1" applyProtection="1">
      <alignment horizontal="left" vertical="top" wrapText="1"/>
      <protection locked="0"/>
    </xf>
    <xf numFmtId="0" fontId="9" fillId="3" borderId="2" xfId="1" applyNumberFormat="1" applyFont="1" applyFill="1" applyBorder="1" applyAlignment="1" applyProtection="1">
      <alignment horizontal="left" vertical="top" wrapText="1"/>
      <protection locked="0"/>
    </xf>
    <xf numFmtId="0" fontId="9" fillId="3" borderId="3" xfId="0" applyFont="1" applyFill="1" applyBorder="1" applyAlignment="1" applyProtection="1">
      <alignment horizontal="left" vertical="top" wrapText="1"/>
      <protection locked="0"/>
    </xf>
    <xf numFmtId="44" fontId="9" fillId="3" borderId="2" xfId="1" applyFont="1" applyFill="1" applyBorder="1" applyAlignment="1" applyProtection="1">
      <alignment horizontal="left" vertical="top" wrapText="1"/>
      <protection locked="0"/>
    </xf>
    <xf numFmtId="0" fontId="9" fillId="3" borderId="2" xfId="0" applyFont="1" applyFill="1" applyBorder="1" applyAlignment="1" applyProtection="1">
      <alignment horizontal="left" vertical="top" wrapText="1"/>
      <protection locked="0"/>
    </xf>
    <xf numFmtId="44" fontId="34" fillId="9" borderId="2" xfId="1" applyFont="1" applyFill="1" applyBorder="1" applyAlignment="1" applyProtection="1">
      <alignment horizontal="left" vertical="top" wrapText="1"/>
    </xf>
    <xf numFmtId="0" fontId="14" fillId="3" borderId="1" xfId="0" applyFont="1" applyFill="1" applyBorder="1" applyAlignment="1" applyProtection="1">
      <alignment horizontal="left" vertical="top" wrapText="1"/>
    </xf>
    <xf numFmtId="0" fontId="9" fillId="3" borderId="1" xfId="0" applyFont="1" applyFill="1" applyBorder="1" applyAlignment="1" applyProtection="1">
      <alignment horizontal="left" vertical="top" wrapText="1"/>
    </xf>
    <xf numFmtId="0" fontId="9" fillId="3" borderId="5" xfId="0" applyFont="1" applyFill="1" applyBorder="1" applyAlignment="1" applyProtection="1">
      <alignment horizontal="left" vertical="top" wrapText="1"/>
    </xf>
    <xf numFmtId="0" fontId="9" fillId="3" borderId="0" xfId="0" applyFont="1" applyFill="1" applyAlignment="1" applyProtection="1">
      <alignment horizontal="left" vertical="top" wrapText="1"/>
    </xf>
    <xf numFmtId="0" fontId="35" fillId="4" borderId="2" xfId="0" applyFont="1" applyFill="1" applyBorder="1" applyAlignment="1" applyProtection="1">
      <alignment horizontal="left" vertical="top" wrapText="1"/>
    </xf>
    <xf numFmtId="0" fontId="9" fillId="5" borderId="3" xfId="0" applyFont="1" applyFill="1" applyBorder="1" applyAlignment="1" applyProtection="1">
      <alignment horizontal="left" vertical="top" wrapText="1"/>
    </xf>
    <xf numFmtId="0" fontId="9" fillId="5" borderId="2" xfId="0" applyFont="1" applyFill="1" applyBorder="1" applyAlignment="1" applyProtection="1">
      <alignment horizontal="left" vertical="top" wrapText="1"/>
    </xf>
    <xf numFmtId="1" fontId="9" fillId="3" borderId="2" xfId="1" applyNumberFormat="1" applyFont="1" applyFill="1" applyBorder="1" applyAlignment="1" applyProtection="1">
      <alignment horizontal="left" vertical="top" wrapText="1"/>
      <protection locked="0"/>
    </xf>
    <xf numFmtId="0" fontId="9" fillId="5" borderId="1" xfId="0" applyFont="1" applyFill="1" applyBorder="1" applyAlignment="1" applyProtection="1">
      <alignment horizontal="left" vertical="top" wrapText="1"/>
    </xf>
    <xf numFmtId="44" fontId="9" fillId="5" borderId="2" xfId="1" applyFont="1" applyFill="1" applyBorder="1" applyAlignment="1" applyProtection="1">
      <alignment horizontal="left" vertical="top" wrapText="1"/>
    </xf>
    <xf numFmtId="0" fontId="14" fillId="8" borderId="3" xfId="1" applyNumberFormat="1" applyFont="1" applyFill="1" applyBorder="1" applyAlignment="1" applyProtection="1">
      <alignment horizontal="left" vertical="top" wrapText="1"/>
    </xf>
    <xf numFmtId="0" fontId="14" fillId="8" borderId="3" xfId="0" applyFont="1" applyFill="1" applyBorder="1" applyAlignment="1" applyProtection="1">
      <alignment horizontal="left" vertical="top" wrapText="1"/>
    </xf>
    <xf numFmtId="9" fontId="14" fillId="8" borderId="2" xfId="2" applyFont="1" applyFill="1" applyBorder="1" applyAlignment="1" applyProtection="1">
      <alignment horizontal="left" vertical="top" wrapText="1"/>
    </xf>
    <xf numFmtId="44" fontId="32" fillId="2" borderId="2" xfId="3" applyNumberFormat="1" applyFont="1" applyBorder="1" applyAlignment="1" applyProtection="1">
      <alignment horizontal="center" vertical="top" wrapText="1"/>
    </xf>
    <xf numFmtId="0" fontId="9" fillId="3" borderId="3" xfId="1" applyNumberFormat="1" applyFont="1" applyFill="1" applyBorder="1" applyAlignment="1" applyProtection="1">
      <alignment horizontal="left" vertical="top" wrapText="1"/>
      <protection locked="0"/>
    </xf>
    <xf numFmtId="9" fontId="9" fillId="3" borderId="3" xfId="2" applyFont="1" applyFill="1" applyBorder="1" applyAlignment="1" applyProtection="1">
      <alignment horizontal="left" vertical="top" wrapText="1"/>
      <protection locked="0"/>
    </xf>
    <xf numFmtId="1" fontId="9" fillId="5" borderId="4" xfId="1" applyNumberFormat="1" applyFont="1" applyFill="1" applyBorder="1" applyAlignment="1" applyProtection="1">
      <alignment horizontal="left" vertical="top" wrapText="1"/>
    </xf>
    <xf numFmtId="0" fontId="35" fillId="4" borderId="2" xfId="0" applyFont="1" applyFill="1" applyBorder="1" applyAlignment="1" applyProtection="1">
      <alignment horizontal="left" vertical="top"/>
    </xf>
    <xf numFmtId="0" fontId="36" fillId="0" borderId="0" xfId="4" applyFont="1" applyAlignment="1" applyProtection="1">
      <alignment horizontal="left" vertical="center"/>
    </xf>
    <xf numFmtId="0" fontId="14" fillId="0" borderId="0" xfId="0" applyFont="1" applyAlignment="1" applyProtection="1">
      <alignment horizontal="right" vertical="top"/>
    </xf>
    <xf numFmtId="0" fontId="14" fillId="0" borderId="0" xfId="0" applyFont="1" applyAlignment="1" applyProtection="1">
      <alignment vertical="top"/>
    </xf>
    <xf numFmtId="0" fontId="35" fillId="4" borderId="2" xfId="0" applyFont="1" applyFill="1" applyBorder="1" applyAlignment="1">
      <alignment horizontal="left" vertical="top"/>
    </xf>
    <xf numFmtId="0" fontId="9" fillId="5" borderId="3" xfId="0" applyFont="1" applyFill="1" applyBorder="1" applyAlignment="1">
      <alignment horizontal="left" vertical="top" wrapText="1"/>
    </xf>
    <xf numFmtId="1" fontId="9" fillId="5" borderId="2" xfId="0" applyNumberFormat="1" applyFont="1" applyFill="1" applyBorder="1" applyAlignment="1">
      <alignment horizontal="left" vertical="top" wrapText="1"/>
    </xf>
    <xf numFmtId="0" fontId="14" fillId="3" borderId="1" xfId="0" applyFont="1" applyFill="1" applyBorder="1" applyAlignment="1">
      <alignment horizontal="left" vertical="top" wrapText="1"/>
    </xf>
    <xf numFmtId="0" fontId="9" fillId="3" borderId="5" xfId="0" applyFont="1" applyFill="1" applyBorder="1" applyAlignment="1">
      <alignment horizontal="left" vertical="top" wrapText="1"/>
    </xf>
    <xf numFmtId="0" fontId="14" fillId="7" borderId="3" xfId="0" applyFont="1" applyFill="1" applyBorder="1" applyAlignment="1">
      <alignment horizontal="left" vertical="top" wrapText="1"/>
    </xf>
    <xf numFmtId="0" fontId="32" fillId="8" borderId="3" xfId="0" applyFont="1" applyFill="1" applyBorder="1" applyAlignment="1">
      <alignment horizontal="left" vertical="top" wrapText="1"/>
    </xf>
    <xf numFmtId="44" fontId="37" fillId="2" borderId="2" xfId="3" applyNumberFormat="1" applyFont="1" applyBorder="1" applyAlignment="1">
      <alignment horizontal="left" vertical="top" wrapText="1"/>
    </xf>
    <xf numFmtId="0" fontId="7" fillId="12" borderId="3" xfId="0" applyFont="1" applyFill="1" applyBorder="1" applyAlignment="1">
      <alignment horizontal="left" vertical="top" wrapText="1"/>
    </xf>
    <xf numFmtId="0" fontId="7" fillId="12" borderId="2" xfId="0" applyFont="1" applyFill="1" applyBorder="1" applyAlignment="1">
      <alignment horizontal="left" vertical="top" wrapText="1"/>
    </xf>
    <xf numFmtId="1" fontId="34" fillId="9" borderId="2" xfId="1" applyNumberFormat="1" applyFont="1" applyFill="1" applyBorder="1" applyAlignment="1" applyProtection="1">
      <alignment horizontal="center" vertical="top" wrapText="1"/>
      <protection locked="0"/>
    </xf>
    <xf numFmtId="0" fontId="35" fillId="4" borderId="2" xfId="0" applyFont="1" applyFill="1" applyBorder="1" applyAlignment="1">
      <alignment horizontal="left" vertical="top" wrapText="1"/>
    </xf>
    <xf numFmtId="0" fontId="9" fillId="5" borderId="2" xfId="0" applyFont="1" applyFill="1" applyBorder="1" applyAlignment="1">
      <alignment horizontal="left" vertical="top" wrapText="1"/>
    </xf>
    <xf numFmtId="0" fontId="14" fillId="3" borderId="0" xfId="0" applyFont="1" applyFill="1" applyAlignment="1" applyProtection="1">
      <alignment horizontal="right" vertical="top"/>
    </xf>
    <xf numFmtId="0" fontId="26" fillId="3" borderId="0" xfId="4" applyFont="1" applyFill="1" applyProtection="1">
      <protection locked="0"/>
    </xf>
    <xf numFmtId="44" fontId="9" fillId="3" borderId="2" xfId="1" applyFont="1" applyFill="1" applyBorder="1" applyAlignment="1" applyProtection="1">
      <alignment vertical="top"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14" fillId="0" borderId="0" xfId="0" applyFont="1" applyAlignment="1">
      <alignment horizontal="left" vertical="top" wrapText="1"/>
    </xf>
    <xf numFmtId="0" fontId="17" fillId="0" borderId="0" xfId="4" applyFont="1" applyAlignment="1" applyProtection="1">
      <alignment horizontal="center"/>
      <protection locked="0"/>
    </xf>
    <xf numFmtId="0" fontId="14" fillId="6" borderId="7" xfId="0" applyFont="1" applyFill="1" applyBorder="1" applyAlignment="1">
      <alignment horizontal="center" vertical="center"/>
    </xf>
    <xf numFmtId="0" fontId="14" fillId="6" borderId="8" xfId="0" applyFont="1" applyFill="1" applyBorder="1" applyAlignment="1">
      <alignment horizontal="center" vertical="center"/>
    </xf>
    <xf numFmtId="0" fontId="14" fillId="6" borderId="9" xfId="0" applyFont="1" applyFill="1" applyBorder="1" applyAlignment="1">
      <alignment horizontal="center" vertical="center"/>
    </xf>
    <xf numFmtId="0" fontId="16" fillId="0" borderId="0" xfId="0" applyFont="1" applyAlignment="1" applyProtection="1">
      <alignment horizontal="center"/>
    </xf>
    <xf numFmtId="0" fontId="14" fillId="10" borderId="7" xfId="0" applyFont="1" applyFill="1" applyBorder="1" applyAlignment="1" applyProtection="1">
      <alignment horizontal="center" vertical="center" wrapText="1"/>
    </xf>
    <xf numFmtId="0" fontId="14" fillId="10" borderId="8" xfId="0" applyFont="1" applyFill="1" applyBorder="1" applyAlignment="1" applyProtection="1">
      <alignment horizontal="center" vertical="center" wrapText="1"/>
    </xf>
    <xf numFmtId="0" fontId="14" fillId="10" borderId="9" xfId="0" applyFont="1" applyFill="1" applyBorder="1" applyAlignment="1" applyProtection="1">
      <alignment horizontal="center" vertical="center" wrapText="1"/>
    </xf>
    <xf numFmtId="0" fontId="14" fillId="0" borderId="0" xfId="0" applyFont="1" applyAlignment="1" applyProtection="1">
      <alignment horizontal="left" vertical="top"/>
    </xf>
    <xf numFmtId="0" fontId="14" fillId="6" borderId="7" xfId="0" applyFont="1" applyFill="1" applyBorder="1" applyAlignment="1" applyProtection="1">
      <alignment horizontal="center" vertical="center"/>
    </xf>
    <xf numFmtId="0" fontId="14" fillId="6" borderId="8" xfId="0" applyFont="1" applyFill="1" applyBorder="1" applyAlignment="1" applyProtection="1">
      <alignment horizontal="center" vertical="center"/>
    </xf>
    <xf numFmtId="0" fontId="14" fillId="6" borderId="9" xfId="0" applyFont="1" applyFill="1" applyBorder="1" applyAlignment="1" applyProtection="1">
      <alignment horizontal="center" vertical="center"/>
    </xf>
    <xf numFmtId="0" fontId="14" fillId="0" borderId="0" xfId="0" applyFont="1" applyAlignment="1" applyProtection="1">
      <alignment horizontal="left" vertical="top" wrapText="1"/>
    </xf>
    <xf numFmtId="0" fontId="14" fillId="10" borderId="7" xfId="0" applyFont="1" applyFill="1" applyBorder="1" applyAlignment="1">
      <alignment horizontal="center" vertical="center" wrapText="1"/>
    </xf>
    <xf numFmtId="0" fontId="14" fillId="10" borderId="8" xfId="0" applyFont="1" applyFill="1" applyBorder="1" applyAlignment="1">
      <alignment horizontal="center" vertical="center" wrapText="1"/>
    </xf>
    <xf numFmtId="0" fontId="14" fillId="10" borderId="9" xfId="0" applyFont="1" applyFill="1" applyBorder="1" applyAlignment="1">
      <alignment horizontal="center" vertical="center" wrapText="1"/>
    </xf>
    <xf numFmtId="0" fontId="14" fillId="0" borderId="0" xfId="0" applyFont="1" applyAlignment="1">
      <alignment horizontal="left" vertical="top"/>
    </xf>
    <xf numFmtId="0" fontId="9" fillId="12" borderId="7" xfId="0" applyFont="1" applyFill="1" applyBorder="1" applyAlignment="1" applyProtection="1">
      <alignment horizontal="left" vertical="center" wrapText="1"/>
    </xf>
    <xf numFmtId="0" fontId="9" fillId="12" borderId="8" xfId="0" applyFont="1" applyFill="1" applyBorder="1" applyAlignment="1" applyProtection="1">
      <alignment horizontal="left" vertical="center" wrapText="1"/>
    </xf>
    <xf numFmtId="0" fontId="9" fillId="12" borderId="9" xfId="0" applyFont="1" applyFill="1" applyBorder="1" applyAlignment="1" applyProtection="1">
      <alignment horizontal="left" vertical="center" wrapText="1"/>
    </xf>
    <xf numFmtId="0" fontId="9" fillId="0" borderId="7" xfId="0" applyFont="1" applyBorder="1" applyAlignment="1" applyProtection="1">
      <alignment horizontal="left" vertical="top" wrapText="1"/>
      <protection locked="0"/>
    </xf>
    <xf numFmtId="0" fontId="9" fillId="0" borderId="8" xfId="0" applyFont="1" applyBorder="1" applyAlignment="1" applyProtection="1">
      <alignment horizontal="left" vertical="top" wrapText="1"/>
      <protection locked="0"/>
    </xf>
    <xf numFmtId="0" fontId="9" fillId="0" borderId="9" xfId="0" applyFont="1" applyBorder="1" applyAlignment="1" applyProtection="1">
      <alignment horizontal="left" vertical="top" wrapText="1"/>
      <protection locked="0"/>
    </xf>
    <xf numFmtId="0" fontId="9" fillId="12" borderId="7" xfId="0" applyFont="1" applyFill="1" applyBorder="1" applyAlignment="1" applyProtection="1">
      <alignment horizontal="left" vertical="center"/>
    </xf>
    <xf numFmtId="0" fontId="9" fillId="12" borderId="8" xfId="0" applyFont="1" applyFill="1" applyBorder="1" applyAlignment="1" applyProtection="1">
      <alignment horizontal="left" vertical="center"/>
    </xf>
    <xf numFmtId="0" fontId="9" fillId="12" borderId="9" xfId="0" applyFont="1" applyFill="1" applyBorder="1" applyAlignment="1" applyProtection="1">
      <alignment horizontal="left" vertical="center"/>
    </xf>
    <xf numFmtId="0" fontId="9" fillId="12" borderId="7" xfId="0" applyFont="1" applyFill="1" applyBorder="1" applyAlignment="1">
      <alignment horizontal="left" vertical="center"/>
    </xf>
    <xf numFmtId="0" fontId="9" fillId="12" borderId="8" xfId="0" applyFont="1" applyFill="1" applyBorder="1" applyAlignment="1">
      <alignment horizontal="left" vertical="center"/>
    </xf>
    <xf numFmtId="0" fontId="9" fillId="12" borderId="9" xfId="0" applyFont="1" applyFill="1" applyBorder="1" applyAlignment="1">
      <alignment horizontal="left" vertical="center"/>
    </xf>
    <xf numFmtId="0" fontId="14" fillId="10" borderId="7" xfId="0" applyFont="1" applyFill="1" applyBorder="1" applyAlignment="1">
      <alignment horizontal="center" vertical="top" wrapText="1"/>
    </xf>
    <xf numFmtId="0" fontId="14" fillId="10" borderId="8" xfId="0" applyFont="1" applyFill="1" applyBorder="1" applyAlignment="1">
      <alignment horizontal="center" vertical="top" wrapText="1"/>
    </xf>
    <xf numFmtId="0" fontId="14" fillId="10" borderId="9" xfId="0" applyFont="1" applyFill="1" applyBorder="1" applyAlignment="1">
      <alignment horizontal="center" vertical="top" wrapText="1"/>
    </xf>
    <xf numFmtId="0" fontId="9" fillId="12" borderId="7" xfId="0" applyFont="1" applyFill="1" applyBorder="1" applyAlignment="1">
      <alignment horizontal="left" vertical="top" wrapText="1"/>
    </xf>
    <xf numFmtId="0" fontId="9" fillId="12" borderId="9" xfId="0" applyFont="1" applyFill="1" applyBorder="1" applyAlignment="1">
      <alignment horizontal="left" vertical="top" wrapText="1"/>
    </xf>
    <xf numFmtId="0" fontId="14" fillId="3" borderId="7" xfId="0" applyFont="1" applyFill="1" applyBorder="1" applyAlignment="1" applyProtection="1">
      <alignment horizontal="center" vertical="center" wrapText="1"/>
      <protection locked="0"/>
    </xf>
    <xf numFmtId="0" fontId="14" fillId="3" borderId="8" xfId="0" applyFont="1" applyFill="1" applyBorder="1" applyAlignment="1" applyProtection="1">
      <alignment horizontal="center" vertical="center" wrapText="1"/>
      <protection locked="0"/>
    </xf>
    <xf numFmtId="0" fontId="14" fillId="3" borderId="9" xfId="0" applyFont="1" applyFill="1" applyBorder="1" applyAlignment="1" applyProtection="1">
      <alignment horizontal="center" vertical="center" wrapText="1"/>
      <protection locked="0"/>
    </xf>
    <xf numFmtId="0" fontId="14" fillId="8" borderId="3" xfId="1" applyNumberFormat="1" applyFont="1" applyFill="1" applyBorder="1" applyAlignment="1" applyProtection="1">
      <alignment horizontal="center" vertical="top" wrapText="1"/>
    </xf>
    <xf numFmtId="0" fontId="14" fillId="8" borderId="1" xfId="1" applyNumberFormat="1" applyFont="1" applyFill="1" applyBorder="1" applyAlignment="1" applyProtection="1">
      <alignment horizontal="center" vertical="top" wrapText="1"/>
    </xf>
    <xf numFmtId="0" fontId="14" fillId="8" borderId="25" xfId="1" applyNumberFormat="1" applyFont="1" applyFill="1" applyBorder="1" applyAlignment="1" applyProtection="1">
      <alignment horizontal="center" vertical="top" wrapText="1"/>
    </xf>
    <xf numFmtId="0" fontId="33" fillId="12" borderId="3" xfId="0" applyFont="1" applyFill="1" applyBorder="1" applyAlignment="1" applyProtection="1">
      <alignment horizontal="center" vertical="top" wrapText="1"/>
    </xf>
    <xf numFmtId="0" fontId="33" fillId="12" borderId="1" xfId="0" applyFont="1" applyFill="1" applyBorder="1" applyAlignment="1" applyProtection="1">
      <alignment horizontal="center" vertical="top" wrapText="1"/>
    </xf>
    <xf numFmtId="0" fontId="33" fillId="12" borderId="25" xfId="0" applyFont="1" applyFill="1" applyBorder="1" applyAlignment="1" applyProtection="1">
      <alignment horizontal="center" vertical="top" wrapText="1"/>
    </xf>
    <xf numFmtId="0" fontId="7" fillId="3" borderId="3" xfId="1" applyNumberFormat="1" applyFont="1" applyFill="1" applyBorder="1" applyAlignment="1" applyProtection="1">
      <alignment horizontal="left" vertical="top" wrapText="1"/>
      <protection locked="0"/>
    </xf>
    <xf numFmtId="0" fontId="7" fillId="3" borderId="1" xfId="1" applyNumberFormat="1" applyFont="1" applyFill="1" applyBorder="1" applyAlignment="1" applyProtection="1">
      <alignment horizontal="left" vertical="top" wrapText="1"/>
      <protection locked="0"/>
    </xf>
    <xf numFmtId="0" fontId="7" fillId="3" borderId="25" xfId="1" applyNumberFormat="1" applyFont="1" applyFill="1" applyBorder="1" applyAlignment="1" applyProtection="1">
      <alignment horizontal="left" vertical="top" wrapText="1"/>
      <protection locked="0"/>
    </xf>
    <xf numFmtId="0" fontId="14" fillId="10" borderId="7" xfId="0" applyFont="1" applyFill="1" applyBorder="1" applyAlignment="1" applyProtection="1">
      <alignment horizontal="center" vertical="top" wrapText="1"/>
    </xf>
    <xf numFmtId="0" fontId="14" fillId="10" borderId="8" xfId="0" applyFont="1" applyFill="1" applyBorder="1" applyAlignment="1" applyProtection="1">
      <alignment horizontal="center" vertical="top" wrapText="1"/>
    </xf>
    <xf numFmtId="0" fontId="14" fillId="10" borderId="9" xfId="0" applyFont="1" applyFill="1" applyBorder="1" applyAlignment="1" applyProtection="1">
      <alignment horizontal="center" vertical="top" wrapText="1"/>
    </xf>
    <xf numFmtId="0" fontId="5" fillId="11" borderId="7" xfId="0" applyFont="1" applyFill="1" applyBorder="1" applyAlignment="1">
      <alignment horizontal="center" vertical="center" wrapText="1"/>
    </xf>
    <xf numFmtId="0" fontId="5" fillId="11" borderId="8" xfId="0" applyFont="1" applyFill="1" applyBorder="1" applyAlignment="1">
      <alignment horizontal="center" vertical="center" wrapText="1"/>
    </xf>
    <xf numFmtId="0" fontId="5" fillId="11" borderId="9" xfId="0" applyFont="1" applyFill="1" applyBorder="1" applyAlignment="1">
      <alignment horizontal="center" vertical="center" wrapText="1"/>
    </xf>
    <xf numFmtId="0" fontId="6" fillId="11" borderId="14" xfId="0" applyFont="1" applyFill="1" applyBorder="1" applyAlignment="1" applyProtection="1">
      <alignment horizontal="left" vertical="center" wrapText="1"/>
      <protection locked="0"/>
    </xf>
    <xf numFmtId="0" fontId="6" fillId="11" borderId="10" xfId="0" applyFont="1" applyFill="1" applyBorder="1" applyAlignment="1" applyProtection="1">
      <alignment horizontal="left" vertical="center" wrapText="1"/>
      <protection locked="0"/>
    </xf>
    <xf numFmtId="0" fontId="6" fillId="11" borderId="14" xfId="0" applyFont="1" applyFill="1" applyBorder="1" applyAlignment="1">
      <alignment horizontal="center" vertical="center" wrapText="1"/>
    </xf>
    <xf numFmtId="0" fontId="6" fillId="11" borderId="10" xfId="0" applyFont="1" applyFill="1" applyBorder="1" applyAlignment="1">
      <alignment horizontal="center" vertical="center" wrapText="1"/>
    </xf>
    <xf numFmtId="0" fontId="6" fillId="11" borderId="12" xfId="0" applyFont="1" applyFill="1" applyBorder="1" applyAlignment="1">
      <alignment horizontal="left" vertical="center" wrapText="1"/>
    </xf>
    <xf numFmtId="0" fontId="6" fillId="11" borderId="13" xfId="0" applyFont="1" applyFill="1" applyBorder="1" applyAlignment="1">
      <alignment horizontal="left" vertical="center" wrapText="1"/>
    </xf>
    <xf numFmtId="0" fontId="6" fillId="11" borderId="11" xfId="0" applyFont="1" applyFill="1" applyBorder="1" applyAlignment="1">
      <alignment horizontal="left" vertical="center" wrapText="1"/>
    </xf>
    <xf numFmtId="0" fontId="9" fillId="0" borderId="19" xfId="0" applyFont="1" applyBorder="1" applyAlignment="1" applyProtection="1">
      <alignment horizontal="center"/>
      <protection locked="0"/>
    </xf>
    <xf numFmtId="0" fontId="9" fillId="0" borderId="24" xfId="0" applyFont="1" applyBorder="1" applyAlignment="1" applyProtection="1">
      <alignment horizontal="center"/>
      <protection locked="0"/>
    </xf>
    <xf numFmtId="0" fontId="9" fillId="0" borderId="20" xfId="0" applyFont="1" applyBorder="1" applyAlignment="1" applyProtection="1">
      <alignment horizontal="center"/>
      <protection locked="0"/>
    </xf>
    <xf numFmtId="0" fontId="9" fillId="0" borderId="18" xfId="0" applyFont="1" applyBorder="1" applyAlignment="1" applyProtection="1">
      <alignment horizontal="center"/>
      <protection locked="0"/>
    </xf>
    <xf numFmtId="0" fontId="9" fillId="0" borderId="0" xfId="0" applyFont="1" applyBorder="1" applyAlignment="1" applyProtection="1">
      <alignment horizontal="center"/>
      <protection locked="0"/>
    </xf>
    <xf numFmtId="0" fontId="9" fillId="0" borderId="21" xfId="0" applyFont="1" applyBorder="1" applyAlignment="1" applyProtection="1">
      <alignment horizontal="center"/>
      <protection locked="0"/>
    </xf>
    <xf numFmtId="0" fontId="9" fillId="0" borderId="22" xfId="0" applyFont="1" applyBorder="1" applyAlignment="1" applyProtection="1">
      <alignment horizontal="center"/>
      <protection locked="0"/>
    </xf>
    <xf numFmtId="0" fontId="9" fillId="0" borderId="15" xfId="0" applyFont="1" applyBorder="1" applyAlignment="1" applyProtection="1">
      <alignment horizontal="center"/>
      <protection locked="0"/>
    </xf>
    <xf numFmtId="0" fontId="9" fillId="0" borderId="23" xfId="0" applyFont="1" applyBorder="1" applyAlignment="1" applyProtection="1">
      <alignment horizontal="center"/>
      <protection locked="0"/>
    </xf>
    <xf numFmtId="0" fontId="7" fillId="0" borderId="0" xfId="0" applyFont="1" applyAlignment="1">
      <alignment horizontal="left" vertical="top" wrapText="1"/>
    </xf>
    <xf numFmtId="0" fontId="9" fillId="0" borderId="0" xfId="0" applyFont="1" applyAlignment="1">
      <alignment horizontal="center" vertical="center" wrapText="1"/>
    </xf>
    <xf numFmtId="0" fontId="14" fillId="3" borderId="0" xfId="0" applyFont="1" applyFill="1" applyAlignment="1" applyProtection="1">
      <alignment horizontal="left" vertical="top" wrapText="1"/>
    </xf>
    <xf numFmtId="0" fontId="14" fillId="3" borderId="0" xfId="0" applyFont="1" applyFill="1" applyAlignment="1" applyProtection="1">
      <alignment horizontal="left" vertical="top"/>
    </xf>
    <xf numFmtId="0" fontId="9" fillId="3" borderId="7" xfId="0" applyFont="1" applyFill="1" applyBorder="1" applyAlignment="1" applyProtection="1">
      <alignment horizontal="left" vertical="top" wrapText="1"/>
    </xf>
    <xf numFmtId="0" fontId="9" fillId="3" borderId="8" xfId="0" applyFont="1" applyFill="1" applyBorder="1" applyAlignment="1" applyProtection="1">
      <alignment horizontal="left" vertical="top"/>
    </xf>
    <xf numFmtId="0" fontId="9" fillId="3" borderId="9" xfId="0" applyFont="1" applyFill="1" applyBorder="1" applyAlignment="1" applyProtection="1">
      <alignment horizontal="left" vertical="top"/>
    </xf>
    <xf numFmtId="0" fontId="14" fillId="10" borderId="22" xfId="0" applyFont="1" applyFill="1" applyBorder="1" applyAlignment="1" applyProtection="1">
      <alignment horizontal="center" vertical="top" wrapText="1"/>
    </xf>
    <xf numFmtId="0" fontId="14" fillId="10" borderId="15" xfId="0" applyFont="1" applyFill="1" applyBorder="1" applyAlignment="1" applyProtection="1">
      <alignment horizontal="center" vertical="top" wrapText="1"/>
    </xf>
    <xf numFmtId="0" fontId="14" fillId="10" borderId="23" xfId="0" applyFont="1" applyFill="1" applyBorder="1" applyAlignment="1" applyProtection="1">
      <alignment horizontal="center" vertical="top" wrapText="1"/>
    </xf>
    <xf numFmtId="0" fontId="9" fillId="3" borderId="22" xfId="0" applyFont="1" applyFill="1" applyBorder="1" applyAlignment="1" applyProtection="1">
      <alignment horizontal="left" vertical="top" wrapText="1"/>
    </xf>
    <xf numFmtId="0" fontId="9" fillId="3" borderId="15" xfId="0" applyFont="1" applyFill="1" applyBorder="1" applyAlignment="1" applyProtection="1">
      <alignment horizontal="left" vertical="top"/>
    </xf>
    <xf numFmtId="0" fontId="9" fillId="3" borderId="23" xfId="0" applyFont="1" applyFill="1" applyBorder="1" applyAlignment="1" applyProtection="1">
      <alignment horizontal="left" vertical="top"/>
    </xf>
    <xf numFmtId="0" fontId="14" fillId="10" borderId="19" xfId="0" applyFont="1" applyFill="1" applyBorder="1" applyAlignment="1" applyProtection="1">
      <alignment horizontal="center" vertical="top" wrapText="1"/>
    </xf>
    <xf numFmtId="0" fontId="14" fillId="10" borderId="24" xfId="0" applyFont="1" applyFill="1" applyBorder="1" applyAlignment="1" applyProtection="1">
      <alignment horizontal="center" vertical="top" wrapText="1"/>
    </xf>
    <xf numFmtId="0" fontId="14" fillId="10" borderId="20" xfId="0" applyFont="1" applyFill="1" applyBorder="1" applyAlignment="1" applyProtection="1">
      <alignment horizontal="center" vertical="top" wrapText="1"/>
    </xf>
    <xf numFmtId="0" fontId="9" fillId="3" borderId="19" xfId="0" applyFont="1" applyFill="1" applyBorder="1" applyAlignment="1" applyProtection="1">
      <alignment horizontal="left" vertical="top" wrapText="1"/>
    </xf>
    <xf numFmtId="0" fontId="9" fillId="3" borderId="24" xfId="0" applyFont="1" applyFill="1" applyBorder="1" applyAlignment="1" applyProtection="1">
      <alignment horizontal="left" vertical="top"/>
    </xf>
    <xf numFmtId="0" fontId="9" fillId="3" borderId="20" xfId="0" applyFont="1" applyFill="1" applyBorder="1" applyAlignment="1" applyProtection="1">
      <alignment horizontal="left" vertical="top"/>
    </xf>
    <xf numFmtId="0" fontId="14" fillId="10" borderId="18" xfId="0" applyFont="1" applyFill="1" applyBorder="1" applyAlignment="1" applyProtection="1">
      <alignment horizontal="center" vertical="top" wrapText="1"/>
    </xf>
    <xf numFmtId="0" fontId="14" fillId="10" borderId="0" xfId="0" applyFont="1" applyFill="1" applyBorder="1" applyAlignment="1" applyProtection="1">
      <alignment horizontal="center" vertical="top" wrapText="1"/>
    </xf>
    <xf numFmtId="0" fontId="14" fillId="10" borderId="21" xfId="0" applyFont="1" applyFill="1" applyBorder="1" applyAlignment="1" applyProtection="1">
      <alignment horizontal="center" vertical="top" wrapText="1"/>
    </xf>
    <xf numFmtId="0" fontId="9" fillId="3" borderId="18" xfId="0" applyFont="1" applyFill="1" applyBorder="1" applyAlignment="1" applyProtection="1">
      <alignment horizontal="left" vertical="top" wrapText="1"/>
    </xf>
    <xf numFmtId="0" fontId="9" fillId="3" borderId="0" xfId="0" applyFont="1" applyFill="1" applyBorder="1" applyAlignment="1" applyProtection="1">
      <alignment horizontal="left" vertical="top"/>
    </xf>
    <xf numFmtId="0" fontId="9" fillId="3" borderId="21" xfId="0" applyFont="1" applyFill="1" applyBorder="1" applyAlignment="1" applyProtection="1">
      <alignment horizontal="left" vertical="top"/>
    </xf>
    <xf numFmtId="0" fontId="9" fillId="3" borderId="24"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9" fillId="3" borderId="21" xfId="0" applyFont="1" applyFill="1" applyBorder="1" applyAlignment="1" applyProtection="1">
      <alignment horizontal="left" vertical="top" wrapText="1"/>
    </xf>
  </cellXfs>
  <cellStyles count="7">
    <cellStyle name="Cálculo" xfId="5" builtinId="22"/>
    <cellStyle name="Celda vinculada" xfId="6" builtinId="24"/>
    <cellStyle name="Énfasis4" xfId="3" builtinId="41"/>
    <cellStyle name="Hipervínculo" xfId="4" builtinId="8"/>
    <cellStyle name="Moneda" xfId="1" builtinId="4"/>
    <cellStyle name="Normal" xfId="0" builtinId="0"/>
    <cellStyle name="Porcentaje" xfId="2" builtinId="5"/>
  </cellStyles>
  <dxfs count="18">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colors>
    <mruColors>
      <color rgb="FFFFFFE7"/>
      <color rgb="FFF195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CheckBox" fmlaLink="$F$24" lockText="1" noThreeD="1"/>
</file>

<file path=xl/ctrlProps/ctrlProp2.xml><?xml version="1.0" encoding="utf-8"?>
<formControlPr xmlns="http://schemas.microsoft.com/office/spreadsheetml/2009/9/main" objectType="CheckBox" fmlaLink="$G$24"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608135</xdr:colOff>
      <xdr:row>5</xdr:row>
      <xdr:rowOff>63047</xdr:rowOff>
    </xdr:from>
    <xdr:to>
      <xdr:col>13</xdr:col>
      <xdr:colOff>761105</xdr:colOff>
      <xdr:row>12</xdr:row>
      <xdr:rowOff>71425</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608135" y="1015547"/>
          <a:ext cx="10058970" cy="13418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695895</xdr:colOff>
      <xdr:row>8</xdr:row>
      <xdr:rowOff>8378</xdr:rowOff>
    </xdr:to>
    <xdr:pic>
      <xdr:nvPicPr>
        <xdr:cNvPr id="10" name="Imagen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743520</xdr:colOff>
      <xdr:row>8</xdr:row>
      <xdr:rowOff>8378</xdr:rowOff>
    </xdr:to>
    <xdr:pic>
      <xdr:nvPicPr>
        <xdr:cNvPr id="8" name="Imagen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5</xdr:col>
          <xdr:colOff>257175</xdr:colOff>
          <xdr:row>22</xdr:row>
          <xdr:rowOff>152400</xdr:rowOff>
        </xdr:from>
        <xdr:to>
          <xdr:col>5</xdr:col>
          <xdr:colOff>485775</xdr:colOff>
          <xdr:row>22</xdr:row>
          <xdr:rowOff>361950</xdr:rowOff>
        </xdr:to>
        <xdr:sp macro="" textlink="">
          <xdr:nvSpPr>
            <xdr:cNvPr id="3077" name="Check Box 5" descr="Sí" hidden="1">
              <a:extLst>
                <a:ext uri="{63B3BB69-23CF-44E3-9099-C40C66FF867C}">
                  <a14:compatExt spid="_x0000_s3077"/>
                </a:ext>
                <a:ext uri="{FF2B5EF4-FFF2-40B4-BE49-F238E27FC236}">
                  <a16:creationId xmlns:a16="http://schemas.microsoft.com/office/drawing/2014/main" id="{00000000-0008-0000-02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295275</xdr:colOff>
          <xdr:row>22</xdr:row>
          <xdr:rowOff>133350</xdr:rowOff>
        </xdr:from>
        <xdr:to>
          <xdr:col>6</xdr:col>
          <xdr:colOff>514350</xdr:colOff>
          <xdr:row>22</xdr:row>
          <xdr:rowOff>390525</xdr:rowOff>
        </xdr:to>
        <xdr:sp macro="" textlink="">
          <xdr:nvSpPr>
            <xdr:cNvPr id="3078" name="Check Box 6" descr="NO" hidden="1">
              <a:extLst>
                <a:ext uri="{63B3BB69-23CF-44E3-9099-C40C66FF867C}">
                  <a14:compatExt spid="_x0000_s3078"/>
                </a:ext>
                <a:ext uri="{FF2B5EF4-FFF2-40B4-BE49-F238E27FC236}">
                  <a16:creationId xmlns:a16="http://schemas.microsoft.com/office/drawing/2014/main" id="{00000000-0008-0000-02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2078141</xdr:colOff>
      <xdr:row>8</xdr:row>
      <xdr:rowOff>8378</xdr:rowOff>
    </xdr:to>
    <xdr:pic>
      <xdr:nvPicPr>
        <xdr:cNvPr id="14" name="Imagen 13">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176502</xdr:colOff>
      <xdr:row>8</xdr:row>
      <xdr:rowOff>8378</xdr:rowOff>
    </xdr:to>
    <xdr:pic>
      <xdr:nvPicPr>
        <xdr:cNvPr id="6" name="Imagen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2202206</xdr:colOff>
      <xdr:row>8</xdr:row>
      <xdr:rowOff>8378</xdr:rowOff>
    </xdr:to>
    <xdr:pic>
      <xdr:nvPicPr>
        <xdr:cNvPr id="12" name="Imagen 11">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738077</xdr:colOff>
      <xdr:row>8</xdr:row>
      <xdr:rowOff>8378</xdr:rowOff>
    </xdr:to>
    <xdr:pic>
      <xdr:nvPicPr>
        <xdr:cNvPr id="44" name="Imagen 43">
          <a:extLst>
            <a:ext uri="{FF2B5EF4-FFF2-40B4-BE49-F238E27FC236}">
              <a16:creationId xmlns:a16="http://schemas.microsoft.com/office/drawing/2014/main" id="{00000000-0008-0000-0600-00002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514920</xdr:colOff>
      <xdr:row>8</xdr:row>
      <xdr:rowOff>8378</xdr:rowOff>
    </xdr:to>
    <xdr:pic>
      <xdr:nvPicPr>
        <xdr:cNvPr id="28" name="Imagen 27">
          <a:extLst>
            <a:ext uri="{FF2B5EF4-FFF2-40B4-BE49-F238E27FC236}">
              <a16:creationId xmlns:a16="http://schemas.microsoft.com/office/drawing/2014/main" id="{00000000-0008-0000-0700-00001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2202206</xdr:colOff>
      <xdr:row>8</xdr:row>
      <xdr:rowOff>8378</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762000" y="190500"/>
          <a:ext cx="10050806" cy="134187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699070</xdr:colOff>
      <xdr:row>8</xdr:row>
      <xdr:rowOff>8378</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514350" y="190500"/>
          <a:ext cx="10058970" cy="1341878"/>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733425</xdr:colOff>
          <xdr:row>18</xdr:row>
          <xdr:rowOff>152400</xdr:rowOff>
        </xdr:from>
        <xdr:to>
          <xdr:col>3</xdr:col>
          <xdr:colOff>1038225</xdr:colOff>
          <xdr:row>19</xdr:row>
          <xdr:rowOff>180975</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A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20</xdr:row>
          <xdr:rowOff>152400</xdr:rowOff>
        </xdr:from>
        <xdr:to>
          <xdr:col>3</xdr:col>
          <xdr:colOff>1038225</xdr:colOff>
          <xdr:row>20</xdr:row>
          <xdr:rowOff>371475</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0A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22</xdr:row>
          <xdr:rowOff>152400</xdr:rowOff>
        </xdr:from>
        <xdr:to>
          <xdr:col>3</xdr:col>
          <xdr:colOff>1038225</xdr:colOff>
          <xdr:row>22</xdr:row>
          <xdr:rowOff>371475</xdr:rowOff>
        </xdr:to>
        <xdr:sp macro="" textlink="">
          <xdr:nvSpPr>
            <xdr:cNvPr id="15364" name="Check Box 4" hidden="1">
              <a:extLst>
                <a:ext uri="{63B3BB69-23CF-44E3-9099-C40C66FF867C}">
                  <a14:compatExt spid="_x0000_s15364"/>
                </a:ext>
                <a:ext uri="{FF2B5EF4-FFF2-40B4-BE49-F238E27FC236}">
                  <a16:creationId xmlns:a16="http://schemas.microsoft.com/office/drawing/2014/main" id="{00000000-0008-0000-0A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editAs="oneCell">
    <xdr:from>
      <xdr:col>1</xdr:col>
      <xdr:colOff>0</xdr:colOff>
      <xdr:row>1</xdr:row>
      <xdr:rowOff>0</xdr:rowOff>
    </xdr:from>
    <xdr:to>
      <xdr:col>5</xdr:col>
      <xdr:colOff>625858</xdr:colOff>
      <xdr:row>8</xdr:row>
      <xdr:rowOff>8378</xdr:rowOff>
    </xdr:to>
    <xdr:pic>
      <xdr:nvPicPr>
        <xdr:cNvPr id="5" name="Imagen 4">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3</xdr:col>
          <xdr:colOff>733425</xdr:colOff>
          <xdr:row>24</xdr:row>
          <xdr:rowOff>152400</xdr:rowOff>
        </xdr:from>
        <xdr:to>
          <xdr:col>3</xdr:col>
          <xdr:colOff>1038225</xdr:colOff>
          <xdr:row>25</xdr:row>
          <xdr:rowOff>180975</xdr:rowOff>
        </xdr:to>
        <xdr:sp macro="" textlink="">
          <xdr:nvSpPr>
            <xdr:cNvPr id="15369" name="Check Box 9" hidden="1">
              <a:extLst>
                <a:ext uri="{63B3BB69-23CF-44E3-9099-C40C66FF867C}">
                  <a14:compatExt spid="_x0000_s15369"/>
                </a:ext>
                <a:ext uri="{FF2B5EF4-FFF2-40B4-BE49-F238E27FC236}">
                  <a16:creationId xmlns:a16="http://schemas.microsoft.com/office/drawing/2014/main" id="{00000000-0008-0000-0A00-00000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26</xdr:row>
          <xdr:rowOff>152400</xdr:rowOff>
        </xdr:from>
        <xdr:to>
          <xdr:col>3</xdr:col>
          <xdr:colOff>1038225</xdr:colOff>
          <xdr:row>26</xdr:row>
          <xdr:rowOff>371475</xdr:rowOff>
        </xdr:to>
        <xdr:sp macro="" textlink="">
          <xdr:nvSpPr>
            <xdr:cNvPr id="15370" name="Check Box 10" hidden="1">
              <a:extLst>
                <a:ext uri="{63B3BB69-23CF-44E3-9099-C40C66FF867C}">
                  <a14:compatExt spid="_x0000_s15370"/>
                </a:ext>
                <a:ext uri="{FF2B5EF4-FFF2-40B4-BE49-F238E27FC236}">
                  <a16:creationId xmlns:a16="http://schemas.microsoft.com/office/drawing/2014/main" id="{00000000-0008-0000-0A00-00000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28</xdr:row>
          <xdr:rowOff>152400</xdr:rowOff>
        </xdr:from>
        <xdr:to>
          <xdr:col>3</xdr:col>
          <xdr:colOff>1038225</xdr:colOff>
          <xdr:row>28</xdr:row>
          <xdr:rowOff>371475</xdr:rowOff>
        </xdr:to>
        <xdr:sp macro="" textlink="">
          <xdr:nvSpPr>
            <xdr:cNvPr id="15371" name="Check Box 11" hidden="1">
              <a:extLst>
                <a:ext uri="{63B3BB69-23CF-44E3-9099-C40C66FF867C}">
                  <a14:compatExt spid="_x0000_s15371"/>
                </a:ext>
                <a:ext uri="{FF2B5EF4-FFF2-40B4-BE49-F238E27FC236}">
                  <a16:creationId xmlns:a16="http://schemas.microsoft.com/office/drawing/2014/main" id="{00000000-0008-0000-0A00-00000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30</xdr:row>
          <xdr:rowOff>152400</xdr:rowOff>
        </xdr:from>
        <xdr:to>
          <xdr:col>3</xdr:col>
          <xdr:colOff>1038225</xdr:colOff>
          <xdr:row>31</xdr:row>
          <xdr:rowOff>180975</xdr:rowOff>
        </xdr:to>
        <xdr:sp macro="" textlink="">
          <xdr:nvSpPr>
            <xdr:cNvPr id="15372" name="Check Box 12" hidden="1">
              <a:extLst>
                <a:ext uri="{63B3BB69-23CF-44E3-9099-C40C66FF867C}">
                  <a14:compatExt spid="_x0000_s15372"/>
                </a:ext>
                <a:ext uri="{FF2B5EF4-FFF2-40B4-BE49-F238E27FC236}">
                  <a16:creationId xmlns:a16="http://schemas.microsoft.com/office/drawing/2014/main" id="{00000000-0008-0000-0A00-00000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32</xdr:row>
          <xdr:rowOff>152400</xdr:rowOff>
        </xdr:from>
        <xdr:to>
          <xdr:col>3</xdr:col>
          <xdr:colOff>1038225</xdr:colOff>
          <xdr:row>32</xdr:row>
          <xdr:rowOff>371475</xdr:rowOff>
        </xdr:to>
        <xdr:sp macro="" textlink="">
          <xdr:nvSpPr>
            <xdr:cNvPr id="15373" name="Check Box 13" hidden="1">
              <a:extLst>
                <a:ext uri="{63B3BB69-23CF-44E3-9099-C40C66FF867C}">
                  <a14:compatExt spid="_x0000_s15373"/>
                </a:ext>
                <a:ext uri="{FF2B5EF4-FFF2-40B4-BE49-F238E27FC236}">
                  <a16:creationId xmlns:a16="http://schemas.microsoft.com/office/drawing/2014/main" id="{00000000-0008-0000-0A00-00000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34</xdr:row>
          <xdr:rowOff>152400</xdr:rowOff>
        </xdr:from>
        <xdr:to>
          <xdr:col>3</xdr:col>
          <xdr:colOff>1038225</xdr:colOff>
          <xdr:row>34</xdr:row>
          <xdr:rowOff>371475</xdr:rowOff>
        </xdr:to>
        <xdr:sp macro="" textlink="">
          <xdr:nvSpPr>
            <xdr:cNvPr id="15374" name="Check Box 14" hidden="1">
              <a:extLst>
                <a:ext uri="{63B3BB69-23CF-44E3-9099-C40C66FF867C}">
                  <a14:compatExt spid="_x0000_s15374"/>
                </a:ext>
                <a:ext uri="{FF2B5EF4-FFF2-40B4-BE49-F238E27FC236}">
                  <a16:creationId xmlns:a16="http://schemas.microsoft.com/office/drawing/2014/main" id="{00000000-0008-0000-0A00-00000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8</xdr:col>
      <xdr:colOff>458891</xdr:colOff>
      <xdr:row>8</xdr:row>
      <xdr:rowOff>8378</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12</xdr:col>
      <xdr:colOff>295845</xdr:colOff>
      <xdr:row>8</xdr:row>
      <xdr:rowOff>8378</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twoCellAnchor editAs="oneCell">
    <xdr:from>
      <xdr:col>4</xdr:col>
      <xdr:colOff>149679</xdr:colOff>
      <xdr:row>52</xdr:row>
      <xdr:rowOff>149679</xdr:rowOff>
    </xdr:from>
    <xdr:to>
      <xdr:col>12</xdr:col>
      <xdr:colOff>489858</xdr:colOff>
      <xdr:row>53</xdr:row>
      <xdr:rowOff>843645</xdr:rowOff>
    </xdr:to>
    <xdr:pic>
      <xdr:nvPicPr>
        <xdr:cNvPr id="4" name="Imagen 3">
          <a:extLst>
            <a:ext uri="{FF2B5EF4-FFF2-40B4-BE49-F238E27FC236}">
              <a16:creationId xmlns:a16="http://schemas.microsoft.com/office/drawing/2014/main" id="{00000000-0008-0000-0C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0337" r="1"/>
        <a:stretch/>
      </xdr:blipFill>
      <xdr:spPr bwMode="auto">
        <a:xfrm>
          <a:off x="4095750" y="34358036"/>
          <a:ext cx="6912429" cy="1564822"/>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108857</xdr:colOff>
      <xdr:row>60</xdr:row>
      <xdr:rowOff>81641</xdr:rowOff>
    </xdr:from>
    <xdr:to>
      <xdr:col>12</xdr:col>
      <xdr:colOff>530679</xdr:colOff>
      <xdr:row>63</xdr:row>
      <xdr:rowOff>545838</xdr:rowOff>
    </xdr:to>
    <xdr:pic>
      <xdr:nvPicPr>
        <xdr:cNvPr id="6" name="Imagen 5">
          <a:extLst>
            <a:ext uri="{FF2B5EF4-FFF2-40B4-BE49-F238E27FC236}">
              <a16:creationId xmlns:a16="http://schemas.microsoft.com/office/drawing/2014/main" id="{00000000-0008-0000-0C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054928" y="45298177"/>
          <a:ext cx="6994072" cy="4900127"/>
        </a:xfrm>
        <a:prstGeom prst="rect">
          <a:avLst/>
        </a:prstGeom>
        <a:noFill/>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7.xml"/><Relationship Id="rId3" Type="http://schemas.openxmlformats.org/officeDocument/2006/relationships/vmlDrawing" Target="../drawings/vmlDrawing2.vml"/><Relationship Id="rId7" Type="http://schemas.openxmlformats.org/officeDocument/2006/relationships/ctrlProp" Target="../ctrlProps/ctrlProp6.xml"/><Relationship Id="rId12" Type="http://schemas.openxmlformats.org/officeDocument/2006/relationships/ctrlProp" Target="../ctrlProps/ctrlProp11.xml"/><Relationship Id="rId2" Type="http://schemas.openxmlformats.org/officeDocument/2006/relationships/drawing" Target="../drawings/drawing11.xml"/><Relationship Id="rId1" Type="http://schemas.openxmlformats.org/officeDocument/2006/relationships/printerSettings" Target="../printerSettings/printerSettings11.bin"/><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0" Type="http://schemas.openxmlformats.org/officeDocument/2006/relationships/ctrlProp" Target="../ctrlProps/ctrlProp9.xml"/><Relationship Id="rId4" Type="http://schemas.openxmlformats.org/officeDocument/2006/relationships/ctrlProp" Target="../ctrlProps/ctrlProp3.xml"/><Relationship Id="rId9" Type="http://schemas.openxmlformats.org/officeDocument/2006/relationships/ctrlProp" Target="../ctrlProps/ctrlProp8.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mailto:lopd.fps@juntadeandalucia.es" TargetMode="External"/><Relationship Id="rId1" Type="http://schemas.openxmlformats.org/officeDocument/2006/relationships/hyperlink" Target="mailto:dpd.csalud@juntadeandalucia.es" TargetMode="External"/><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BDFC1-287C-4D45-897A-F3559D9BAB83}">
  <dimension ref="B8:K29"/>
  <sheetViews>
    <sheetView showGridLines="0" showRowColHeaders="0" tabSelected="1" showRuler="0" view="pageLayout" topLeftCell="A5" zoomScale="130" zoomScaleNormal="85" zoomScaleSheetLayoutView="85" zoomScalePageLayoutView="130" workbookViewId="0">
      <selection activeCell="J32" sqref="J32"/>
    </sheetView>
  </sheetViews>
  <sheetFormatPr baseColWidth="10" defaultColWidth="11.42578125" defaultRowHeight="15" x14ac:dyDescent="0.25"/>
  <cols>
    <col min="1" max="16384" width="11.42578125" style="13"/>
  </cols>
  <sheetData>
    <row r="8" spans="7:7" x14ac:dyDescent="0.25">
      <c r="G8" s="1"/>
    </row>
    <row r="9" spans="7:7" x14ac:dyDescent="0.25">
      <c r="G9" s="1"/>
    </row>
    <row r="22" spans="2:11" ht="15.75" x14ac:dyDescent="0.25">
      <c r="B22" s="156" t="s">
        <v>0</v>
      </c>
      <c r="C22" s="156"/>
      <c r="D22" s="156"/>
      <c r="E22" s="156"/>
      <c r="F22" s="156"/>
      <c r="G22" s="156"/>
      <c r="H22" s="156"/>
      <c r="I22" s="156"/>
      <c r="J22" s="156"/>
      <c r="K22" s="156"/>
    </row>
    <row r="23" spans="2:11" ht="15.75" customHeight="1" x14ac:dyDescent="0.25">
      <c r="B23" s="2"/>
      <c r="C23" s="2"/>
      <c r="D23" s="2"/>
      <c r="E23" s="2"/>
      <c r="F23" s="2"/>
      <c r="G23" s="2"/>
      <c r="H23" s="2"/>
      <c r="I23" s="2"/>
      <c r="J23" s="2"/>
      <c r="K23" s="2"/>
    </row>
    <row r="24" spans="2:11" ht="21" customHeight="1" x14ac:dyDescent="0.25">
      <c r="B24" s="2"/>
      <c r="C24" s="2"/>
      <c r="D24" s="2"/>
      <c r="E24" s="2"/>
      <c r="F24" s="2"/>
      <c r="G24" s="2"/>
      <c r="H24" s="2"/>
      <c r="I24" s="2"/>
      <c r="J24" s="2"/>
      <c r="K24" s="2"/>
    </row>
    <row r="25" spans="2:11" ht="54.75" customHeight="1" x14ac:dyDescent="0.25">
      <c r="B25" s="4" t="s">
        <v>67</v>
      </c>
      <c r="C25" s="157" t="s">
        <v>234</v>
      </c>
      <c r="D25" s="157"/>
      <c r="E25" s="157"/>
      <c r="F25" s="157"/>
      <c r="G25" s="157"/>
      <c r="H25" s="157"/>
      <c r="I25" s="157"/>
      <c r="J25" s="157"/>
      <c r="K25" s="157"/>
    </row>
    <row r="26" spans="2:11" ht="15.75" x14ac:dyDescent="0.25">
      <c r="B26" s="3" t="s">
        <v>80</v>
      </c>
      <c r="C26" s="155" t="s">
        <v>235</v>
      </c>
      <c r="D26" s="155"/>
      <c r="E26" s="155"/>
      <c r="F26" s="155"/>
      <c r="G26" s="155"/>
      <c r="H26" s="155"/>
      <c r="I26" s="155"/>
      <c r="J26" s="155"/>
      <c r="K26" s="155"/>
    </row>
    <row r="27" spans="2:11" ht="15.75" x14ac:dyDescent="0.25">
      <c r="B27" s="2"/>
      <c r="C27" s="7"/>
      <c r="D27" s="7"/>
      <c r="E27" s="7"/>
      <c r="F27" s="7"/>
      <c r="G27" s="7"/>
      <c r="H27" s="7"/>
      <c r="I27" s="7"/>
      <c r="J27" s="7"/>
      <c r="K27" s="7"/>
    </row>
    <row r="28" spans="2:11" ht="15.75" x14ac:dyDescent="0.25">
      <c r="B28" s="2"/>
      <c r="C28" s="2"/>
      <c r="D28" s="2"/>
      <c r="E28" s="2"/>
      <c r="F28" s="2"/>
      <c r="G28" s="2"/>
      <c r="H28" s="2"/>
      <c r="I28" s="2"/>
      <c r="J28" s="2"/>
      <c r="K28" s="2"/>
    </row>
    <row r="29" spans="2:11" ht="15.75" x14ac:dyDescent="0.25">
      <c r="B29" s="2"/>
      <c r="C29" s="2"/>
      <c r="D29" s="2"/>
      <c r="E29" s="2"/>
      <c r="F29" s="2"/>
      <c r="G29" s="2"/>
      <c r="H29" s="2"/>
      <c r="I29" s="2"/>
      <c r="J29" s="2"/>
      <c r="K29" s="2"/>
    </row>
  </sheetData>
  <sheetProtection algorithmName="SHA-512" hashValue="hPLE2/ixmEYT6RBcvtyncKM3/HvuHmhhTgtsERR11wA7z4Jx8biEWdfLE0N4gGydb01iI2TeDSFgcZBLT11iQA==" saltValue="he09JG3aEHMyazBfLIYeWA==" spinCount="100000" sheet="1" selectLockedCells="1"/>
  <mergeCells count="3">
    <mergeCell ref="C26:K26"/>
    <mergeCell ref="B22:K22"/>
    <mergeCell ref="C25:K25"/>
  </mergeCells>
  <pageMargins left="0.7" right="0.7" top="0.75" bottom="0.75" header="0.3" footer="0.3"/>
  <pageSetup paperSize="9" scale="54" orientation="portrait" r:id="rId1"/>
  <headerFooter>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8603A-2616-4225-BE37-CC28B17EC260}">
  <dimension ref="B8:J35"/>
  <sheetViews>
    <sheetView showGridLines="0" showRowColHeaders="0" showRuler="0" view="pageLayout" zoomScale="130" zoomScaleNormal="100" zoomScaleSheetLayoutView="25" zoomScalePageLayoutView="130" workbookViewId="0">
      <selection activeCell="D17" sqref="D17:F17"/>
    </sheetView>
  </sheetViews>
  <sheetFormatPr baseColWidth="10" defaultColWidth="11.42578125" defaultRowHeight="15" x14ac:dyDescent="0.25"/>
  <cols>
    <col min="1" max="2" width="11.42578125" style="13"/>
    <col min="3" max="3" width="25.5703125" style="13" customWidth="1"/>
    <col min="4" max="4" width="14.42578125" style="13" customWidth="1"/>
    <col min="5" max="5" width="12.7109375" style="13" customWidth="1"/>
    <col min="6" max="6" width="19.140625" style="13" customWidth="1"/>
    <col min="7" max="16384" width="11.42578125" style="13"/>
  </cols>
  <sheetData>
    <row r="8" spans="2:10" x14ac:dyDescent="0.25">
      <c r="G8" s="1"/>
    </row>
    <row r="9" spans="2:10" x14ac:dyDescent="0.25">
      <c r="G9" s="1"/>
    </row>
    <row r="10" spans="2:10" ht="28.5" customHeight="1" x14ac:dyDescent="0.25">
      <c r="B10" s="92" t="s">
        <v>67</v>
      </c>
      <c r="C10" s="158" t="str">
        <f>+'ANEXO II'!C25:K25</f>
        <v>PRODUCIR ROPA INTELIGENTE DE SALUD PARA PROTECCIÓN EN TIEMPO REAL</v>
      </c>
      <c r="D10" s="158"/>
      <c r="E10" s="158"/>
      <c r="F10" s="158"/>
      <c r="G10" s="158"/>
      <c r="H10" s="158"/>
      <c r="I10" s="158"/>
      <c r="J10" s="158"/>
    </row>
    <row r="11" spans="2:10" x14ac:dyDescent="0.25">
      <c r="B11" s="58" t="s">
        <v>80</v>
      </c>
      <c r="C11" s="15" t="str">
        <f>+'ANEXO II'!C26:K26</f>
        <v>MDT2-23012</v>
      </c>
      <c r="D11" s="16"/>
      <c r="E11" s="16"/>
      <c r="F11" s="16"/>
      <c r="G11" s="16"/>
      <c r="H11" s="16"/>
      <c r="I11" s="16"/>
      <c r="J11" s="16"/>
    </row>
    <row r="14" spans="2:10" ht="15.75" thickBot="1" x14ac:dyDescent="0.3"/>
    <row r="15" spans="2:10" ht="22.5" customHeight="1" thickBot="1" x14ac:dyDescent="0.3">
      <c r="B15" s="160" t="s">
        <v>1</v>
      </c>
      <c r="C15" s="161"/>
      <c r="D15" s="161"/>
      <c r="E15" s="161"/>
      <c r="F15" s="161"/>
      <c r="G15" s="161"/>
      <c r="H15" s="161"/>
      <c r="I15" s="161"/>
      <c r="J15" s="162"/>
    </row>
    <row r="16" spans="2:10" ht="18.75" x14ac:dyDescent="0.3">
      <c r="D16" s="17"/>
      <c r="E16" s="17"/>
      <c r="F16" s="17"/>
    </row>
    <row r="17" spans="3:6" ht="18.75" x14ac:dyDescent="0.3">
      <c r="C17" s="18">
        <v>1</v>
      </c>
      <c r="D17" s="159" t="s">
        <v>2</v>
      </c>
      <c r="E17" s="159"/>
      <c r="F17" s="159"/>
    </row>
    <row r="18" spans="3:6" ht="18.75" x14ac:dyDescent="0.3">
      <c r="C18" s="18"/>
      <c r="D18" s="19"/>
      <c r="E18" s="19"/>
      <c r="F18" s="19"/>
    </row>
    <row r="19" spans="3:6" ht="18.75" x14ac:dyDescent="0.3">
      <c r="C19" s="18">
        <v>2</v>
      </c>
      <c r="D19" s="159" t="s">
        <v>3</v>
      </c>
      <c r="E19" s="159"/>
      <c r="F19" s="159"/>
    </row>
    <row r="20" spans="3:6" ht="18.75" x14ac:dyDescent="0.3">
      <c r="C20" s="18"/>
      <c r="D20" s="19"/>
      <c r="E20" s="19"/>
      <c r="F20" s="19"/>
    </row>
    <row r="21" spans="3:6" ht="18.75" x14ac:dyDescent="0.3">
      <c r="C21" s="18">
        <v>3</v>
      </c>
      <c r="D21" s="159" t="s">
        <v>4</v>
      </c>
      <c r="E21" s="159"/>
      <c r="F21" s="159"/>
    </row>
    <row r="22" spans="3:6" ht="18.75" x14ac:dyDescent="0.3">
      <c r="C22" s="18"/>
      <c r="D22" s="19"/>
      <c r="E22" s="19"/>
      <c r="F22" s="19"/>
    </row>
    <row r="23" spans="3:6" ht="18.75" x14ac:dyDescent="0.3">
      <c r="C23" s="18">
        <v>4</v>
      </c>
      <c r="D23" s="159" t="s">
        <v>5</v>
      </c>
      <c r="E23" s="159"/>
      <c r="F23" s="159"/>
    </row>
    <row r="24" spans="3:6" ht="18.75" x14ac:dyDescent="0.3">
      <c r="C24" s="18"/>
      <c r="D24" s="19"/>
      <c r="E24" s="19"/>
      <c r="F24" s="19"/>
    </row>
    <row r="25" spans="3:6" ht="18.75" x14ac:dyDescent="0.3">
      <c r="C25" s="18">
        <v>5</v>
      </c>
      <c r="D25" s="159" t="s">
        <v>6</v>
      </c>
      <c r="E25" s="159"/>
      <c r="F25" s="159"/>
    </row>
    <row r="26" spans="3:6" ht="18.75" x14ac:dyDescent="0.3">
      <c r="C26" s="18"/>
      <c r="D26" s="19"/>
      <c r="E26" s="19"/>
      <c r="F26" s="19"/>
    </row>
    <row r="27" spans="3:6" ht="18.75" x14ac:dyDescent="0.3">
      <c r="C27" s="18">
        <v>6</v>
      </c>
      <c r="D27" s="159" t="s">
        <v>7</v>
      </c>
      <c r="E27" s="159"/>
      <c r="F27" s="159"/>
    </row>
    <row r="28" spans="3:6" ht="18.75" x14ac:dyDescent="0.3">
      <c r="C28" s="18"/>
      <c r="D28" s="19"/>
      <c r="E28" s="19"/>
      <c r="F28" s="19"/>
    </row>
    <row r="29" spans="3:6" ht="18.75" x14ac:dyDescent="0.3">
      <c r="C29" s="18">
        <v>7</v>
      </c>
      <c r="D29" s="159" t="s">
        <v>178</v>
      </c>
      <c r="E29" s="159"/>
      <c r="F29" s="159"/>
    </row>
    <row r="30" spans="3:6" ht="18.75" x14ac:dyDescent="0.3">
      <c r="C30" s="18"/>
      <c r="D30" s="19"/>
      <c r="E30" s="19"/>
      <c r="F30" s="19"/>
    </row>
    <row r="31" spans="3:6" ht="18.75" x14ac:dyDescent="0.3">
      <c r="C31" s="18">
        <v>8</v>
      </c>
      <c r="D31" s="159" t="s">
        <v>8</v>
      </c>
      <c r="E31" s="159"/>
      <c r="F31" s="159"/>
    </row>
    <row r="32" spans="3:6" ht="18.75" x14ac:dyDescent="0.3">
      <c r="C32" s="18"/>
      <c r="D32" s="19"/>
      <c r="E32" s="19"/>
      <c r="F32" s="19"/>
    </row>
    <row r="33" spans="3:6" ht="18.75" x14ac:dyDescent="0.3">
      <c r="C33" s="18">
        <v>9</v>
      </c>
      <c r="D33" s="159" t="s">
        <v>9</v>
      </c>
      <c r="E33" s="159"/>
      <c r="F33" s="159"/>
    </row>
    <row r="34" spans="3:6" ht="18.75" x14ac:dyDescent="0.3">
      <c r="C34" s="18"/>
      <c r="D34" s="19"/>
      <c r="E34" s="19"/>
      <c r="F34" s="19"/>
    </row>
    <row r="35" spans="3:6" ht="18.75" x14ac:dyDescent="0.3">
      <c r="C35" s="18">
        <v>10</v>
      </c>
      <c r="D35" s="159" t="s">
        <v>10</v>
      </c>
      <c r="E35" s="159"/>
      <c r="F35" s="159"/>
    </row>
  </sheetData>
  <sheetProtection algorithmName="SHA-512" hashValue="99dkDzhHlZBwE0DRNesrw3FLfJ5jjOdqDT5LnpqR+X74IbV8D6e8GyZ1oX0ttE5Sk1U6LMEUjecGTW6jExy1QQ==" saltValue="b6kYL16uxGLPjdt1p4ydzg==" spinCount="100000" sheet="1" selectLockedCells="1"/>
  <mergeCells count="12">
    <mergeCell ref="C10:J10"/>
    <mergeCell ref="D35:F35"/>
    <mergeCell ref="D21:F21"/>
    <mergeCell ref="D23:F23"/>
    <mergeCell ref="D19:F19"/>
    <mergeCell ref="D17:F17"/>
    <mergeCell ref="D31:F31"/>
    <mergeCell ref="D33:F33"/>
    <mergeCell ref="D25:F25"/>
    <mergeCell ref="D27:F27"/>
    <mergeCell ref="B15:J15"/>
    <mergeCell ref="D29:F29"/>
  </mergeCells>
  <hyperlinks>
    <hyperlink ref="D19:F19" location="'2. DATOS PROPONENTE'!A1" display=" DATOS ENTIDAD" xr:uid="{AA9C9843-DB17-469B-B8B5-507C93C37844}"/>
    <hyperlink ref="D21:F21" location="'3. DATOS CONTACTO'!A1" display="DATOS PERSONA INTERLOCUTORA" xr:uid="{A0BF29F5-5244-4165-A348-9E9E1FB9F1D8}"/>
    <hyperlink ref="D23:F23" location="'4. INFORMACIÓN PROPONENTE'!A1" display="INFORMACIÓN DE LA ENTIDAD" xr:uid="{FB049148-FB93-4551-8915-007E6548DC64}"/>
    <hyperlink ref="D25:F25" location="'5. DESCRIPCIÓN PROPUESTA'!A1" display="DESCRIPCIÓN PROPUESTA" xr:uid="{CAB45369-0259-4D65-98B0-F81ED37A6A51}"/>
    <hyperlink ref="D27:F27" location="'6. ESTIMACIÓN COSTES'!A1" display="ESTIMACIÓN COSTES" xr:uid="{770E85D1-27D6-4027-9FC2-144CEBECD01F}"/>
    <hyperlink ref="D31:F31" location="'8. DECLARACIONES OBLIGATORIAS'!A1" display="DECLARACIONES OBLIGATORIAS" xr:uid="{432EA2CC-3252-41AB-8B6A-F68AC00C4DFF}"/>
    <hyperlink ref="D33:F33" location="'9. DOCUMENTACIÓN ADJUNTA'!A1" display="DOCUMENTACIÓN ADJUNTA" xr:uid="{00AFD9A5-6EC9-45A6-AEB2-EFF14B2C0235}"/>
    <hyperlink ref="D35:F35" location="'10. FECHA Y FIRMA'!A1" display="FECHA Y FIRMA" xr:uid="{68C19B52-8440-4F2D-9C1B-0281838B0047}"/>
    <hyperlink ref="D29:F29" location="'7. IMPACTO PROPUESTA'!A1" display="IMPACTO PROPUESTA" xr:uid="{C3C55E1F-28EB-46B8-856A-DE58FF63F867}"/>
    <hyperlink ref="D17:F17" location="'1. DATOS PROPUESTA'!A1" display="DATOS PROPUESTA" xr:uid="{C4EB4130-D710-416D-916B-D14AE6A2C6B0}"/>
  </hyperlink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FCD29-AC3A-4AA2-B79D-8F9F74658B1E}">
  <dimension ref="A8:L38"/>
  <sheetViews>
    <sheetView showGridLines="0" showRowColHeaders="0" showRuler="0" view="pageLayout" topLeftCell="A3" zoomScale="130" zoomScaleNormal="100" zoomScaleSheetLayoutView="100" zoomScalePageLayoutView="130" workbookViewId="0">
      <selection activeCell="D17" sqref="D17"/>
    </sheetView>
  </sheetViews>
  <sheetFormatPr baseColWidth="10" defaultColWidth="11.42578125" defaultRowHeight="15" x14ac:dyDescent="0.25"/>
  <cols>
    <col min="1" max="1" width="11.42578125" style="20"/>
    <col min="2" max="2" width="33" style="20" customWidth="1"/>
    <col min="3" max="3" width="4.140625" style="20" customWidth="1"/>
    <col min="4" max="4" width="56.140625" style="20" customWidth="1"/>
    <col min="5" max="5" width="4" style="20" customWidth="1"/>
    <col min="6" max="8" width="11.42578125" style="20"/>
    <col min="9" max="9" width="8.140625" style="20" customWidth="1"/>
    <col min="10" max="16384" width="11.42578125" style="20"/>
  </cols>
  <sheetData>
    <row r="8" spans="2:10" x14ac:dyDescent="0.25">
      <c r="G8" s="5"/>
    </row>
    <row r="9" spans="2:10" x14ac:dyDescent="0.25">
      <c r="G9" s="5"/>
    </row>
    <row r="10" spans="2:10" ht="30" customHeight="1" x14ac:dyDescent="0.25">
      <c r="B10" s="137" t="s">
        <v>67</v>
      </c>
      <c r="C10" s="171" t="str">
        <f>+'ANEXO II'!C25:K25</f>
        <v>PRODUCIR ROPA INTELIGENTE DE SALUD PARA PROTECCIÓN EN TIEMPO REAL</v>
      </c>
      <c r="D10" s="171"/>
      <c r="E10" s="171"/>
      <c r="F10" s="171"/>
      <c r="G10" s="171"/>
      <c r="H10" s="138"/>
      <c r="I10" s="138"/>
      <c r="J10" s="138"/>
    </row>
    <row r="11" spans="2:10" x14ac:dyDescent="0.25">
      <c r="B11" s="38" t="s">
        <v>80</v>
      </c>
      <c r="C11" s="167" t="str">
        <f>+'ANEXO II'!C26:K26</f>
        <v>MDT2-23012</v>
      </c>
      <c r="D11" s="167"/>
      <c r="E11" s="39"/>
      <c r="F11" s="39"/>
      <c r="G11" s="39"/>
      <c r="H11" s="39"/>
      <c r="I11" s="39"/>
      <c r="J11" s="39"/>
    </row>
    <row r="12" spans="2:10" x14ac:dyDescent="0.25">
      <c r="B12" s="38" t="s">
        <v>81</v>
      </c>
      <c r="C12" s="167" t="str">
        <f>+CONCATENATE(C11,".",H25,".",D21)</f>
        <v>MDT2-23012..</v>
      </c>
      <c r="D12" s="167"/>
      <c r="E12" s="167"/>
      <c r="F12" s="167"/>
      <c r="G12" s="167"/>
      <c r="H12" s="138"/>
      <c r="I12" s="138"/>
      <c r="J12" s="138"/>
    </row>
    <row r="14" spans="2:10" ht="15.75" thickBot="1" x14ac:dyDescent="0.3"/>
    <row r="15" spans="2:10" ht="19.5" customHeight="1" thickBot="1" x14ac:dyDescent="0.3">
      <c r="B15" s="168" t="s">
        <v>11</v>
      </c>
      <c r="C15" s="169"/>
      <c r="D15" s="169"/>
      <c r="E15" s="169"/>
      <c r="F15" s="169"/>
      <c r="G15" s="170"/>
    </row>
    <row r="16" spans="2:10" ht="15.75" thickBot="1" x14ac:dyDescent="0.3"/>
    <row r="17" spans="2:11" ht="33.75" customHeight="1" thickBot="1" x14ac:dyDescent="0.3">
      <c r="B17" s="40" t="s">
        <v>196</v>
      </c>
      <c r="D17" s="37"/>
    </row>
    <row r="18" spans="2:11" ht="15.75" thickBot="1" x14ac:dyDescent="0.3">
      <c r="D18" s="41"/>
    </row>
    <row r="19" spans="2:11" ht="42.75" customHeight="1" thickBot="1" x14ac:dyDescent="0.3">
      <c r="B19" s="28" t="s">
        <v>12</v>
      </c>
      <c r="C19" s="41"/>
      <c r="D19" s="37"/>
      <c r="E19" s="41"/>
    </row>
    <row r="20" spans="2:11" ht="15.75" thickBot="1" x14ac:dyDescent="0.3">
      <c r="D20" s="41"/>
    </row>
    <row r="21" spans="2:11" ht="31.5" customHeight="1" thickBot="1" x14ac:dyDescent="0.3">
      <c r="B21" s="28" t="s">
        <v>13</v>
      </c>
      <c r="C21" s="8" t="s">
        <v>101</v>
      </c>
      <c r="D21" s="37"/>
    </row>
    <row r="22" spans="2:11" ht="15.75" thickBot="1" x14ac:dyDescent="0.3">
      <c r="F22" s="21" t="str">
        <f>+IF(AND(G24=TRUE,F24=TRUE),"*Debe marcar solo una casilla"," ")</f>
        <v xml:space="preserve"> </v>
      </c>
    </row>
    <row r="23" spans="2:11" ht="51.75" customHeight="1" thickBot="1" x14ac:dyDescent="0.3">
      <c r="B23" s="164" t="s">
        <v>14</v>
      </c>
      <c r="C23" s="165"/>
      <c r="D23" s="166"/>
      <c r="F23" s="22" t="s">
        <v>197</v>
      </c>
      <c r="G23" s="23" t="s">
        <v>15</v>
      </c>
    </row>
    <row r="24" spans="2:11" x14ac:dyDescent="0.25">
      <c r="F24" s="24" t="b">
        <v>0</v>
      </c>
      <c r="G24" s="24" t="b">
        <v>0</v>
      </c>
      <c r="H24" s="25">
        <f>+COUNTA(F27,F29,F31,F33,F35)</f>
        <v>0</v>
      </c>
    </row>
    <row r="25" spans="2:11" x14ac:dyDescent="0.25">
      <c r="B25" s="163" t="str">
        <f>+IF(AND(F24=TRUE),"*En caso de haber respondido SÍ a la pregunta anterior, indicar a continuación las entidades participantes:"," ")</f>
        <v xml:space="preserve"> </v>
      </c>
      <c r="C25" s="163"/>
      <c r="D25" s="163"/>
      <c r="E25" s="163"/>
      <c r="F25" s="163"/>
      <c r="H25" s="25" t="str">
        <f>+_xlfn.CONCAT(H27:H35)</f>
        <v/>
      </c>
    </row>
    <row r="26" spans="2:11" ht="15.75" customHeight="1" thickBot="1" x14ac:dyDescent="0.3">
      <c r="D26" s="26" t="s">
        <v>107</v>
      </c>
      <c r="F26" s="27" t="s">
        <v>66</v>
      </c>
      <c r="H26" s="25"/>
    </row>
    <row r="27" spans="2:11" ht="27.75" customHeight="1" thickBot="1" x14ac:dyDescent="0.3">
      <c r="B27" s="28" t="s">
        <v>112</v>
      </c>
      <c r="C27" s="29"/>
      <c r="D27" s="30"/>
      <c r="F27" s="31"/>
      <c r="H27" s="25" t="str">
        <f>+_xlfn.CONCAT(F27)</f>
        <v/>
      </c>
    </row>
    <row r="28" spans="2:11" ht="15.75" thickBot="1" x14ac:dyDescent="0.3">
      <c r="D28" s="32"/>
      <c r="H28" s="25"/>
      <c r="J28" s="33"/>
      <c r="K28" s="33"/>
    </row>
    <row r="29" spans="2:11" ht="27.75" customHeight="1" thickBot="1" x14ac:dyDescent="0.3">
      <c r="B29" s="28" t="s">
        <v>113</v>
      </c>
      <c r="C29" s="29"/>
      <c r="D29" s="34"/>
      <c r="F29" s="31"/>
      <c r="H29" s="25" t="str">
        <f>IF(ISBLANK(F29),"",_xlfn.CONCAT(H27,"_",F29))</f>
        <v/>
      </c>
    </row>
    <row r="30" spans="2:11" ht="15.75" thickBot="1" x14ac:dyDescent="0.3">
      <c r="B30" s="35"/>
      <c r="D30" s="32"/>
      <c r="H30" s="25"/>
    </row>
    <row r="31" spans="2:11" ht="27.75" customHeight="1" thickBot="1" x14ac:dyDescent="0.3">
      <c r="B31" s="28" t="s">
        <v>114</v>
      </c>
      <c r="C31" s="29"/>
      <c r="D31" s="34"/>
      <c r="F31" s="31"/>
      <c r="H31" s="25" t="str">
        <f>IF(ISBLANK(F31),"",_xlfn.CONCAT(H29,"_",F31))</f>
        <v/>
      </c>
    </row>
    <row r="32" spans="2:11" ht="15.75" thickBot="1" x14ac:dyDescent="0.3">
      <c r="D32" s="32"/>
      <c r="H32" s="25"/>
    </row>
    <row r="33" spans="1:12" ht="27.75" customHeight="1" thickBot="1" x14ac:dyDescent="0.3">
      <c r="B33" s="28" t="s">
        <v>115</v>
      </c>
      <c r="C33" s="29"/>
      <c r="D33" s="34"/>
      <c r="F33" s="31"/>
      <c r="H33" s="25" t="str">
        <f>IF(ISBLANK(F33),"",_xlfn.CONCAT(H31,"_",F33))</f>
        <v/>
      </c>
    </row>
    <row r="34" spans="1:12" ht="15.75" thickBot="1" x14ac:dyDescent="0.3">
      <c r="D34" s="32"/>
      <c r="H34" s="25"/>
    </row>
    <row r="35" spans="1:12" ht="27.75" customHeight="1" thickBot="1" x14ac:dyDescent="0.3">
      <c r="B35" s="28" t="s">
        <v>116</v>
      </c>
      <c r="C35" s="29"/>
      <c r="D35" s="34"/>
      <c r="F35" s="31"/>
      <c r="H35" s="25" t="str">
        <f>IF(ISBLANK(F35),"",_xlfn.CONCAT(H33,"_",F35))</f>
        <v/>
      </c>
    </row>
    <row r="36" spans="1:12" x14ac:dyDescent="0.25">
      <c r="H36" s="25"/>
    </row>
    <row r="38" spans="1:12" x14ac:dyDescent="0.25">
      <c r="A38" s="36"/>
      <c r="B38" s="36"/>
      <c r="C38" s="36"/>
      <c r="D38" s="36"/>
      <c r="E38" s="36"/>
      <c r="F38" s="36"/>
      <c r="G38" s="36"/>
      <c r="H38" s="36"/>
      <c r="I38" s="36"/>
      <c r="J38" s="36"/>
      <c r="K38" s="36"/>
      <c r="L38" s="36"/>
    </row>
  </sheetData>
  <sheetProtection algorithmName="SHA-512" hashValue="8MDnPHrqvbQ5gPa2VSb4HVqCXDUPSb55DTEEUaYGDISvXfYFFMB1425HIPRpg/ufj4M0kOrYCLlb+l/8Nklwmw==" saltValue="Ch9LQbagohAJ9Cu9qk3Dvw==" spinCount="100000" sheet="1" selectLockedCells="1"/>
  <mergeCells count="6">
    <mergeCell ref="B25:F25"/>
    <mergeCell ref="B23:D23"/>
    <mergeCell ref="C11:D11"/>
    <mergeCell ref="B15:G15"/>
    <mergeCell ref="C10:G10"/>
    <mergeCell ref="C12:G12"/>
  </mergeCells>
  <conditionalFormatting sqref="B29:F35">
    <cfRule type="expression" dxfId="17" priority="1">
      <formula>$F$24=FALSE</formula>
    </cfRule>
    <cfRule type="expression" dxfId="16" priority="2">
      <formula>$G$24=TRUE</formula>
    </cfRule>
  </conditionalFormatting>
  <hyperlinks>
    <hyperlink ref="C21" location="'HOJA AYUDA'!B18" display="ⓘ" xr:uid="{7AA24C13-11D0-4BAC-AD04-94AB9DD51967}"/>
  </hyperlink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3077" r:id="rId4" name="Check Box 5">
              <controlPr locked="0" defaultSize="0" autoFill="0" autoLine="0" autoPict="0" altText="Sí">
                <anchor moveWithCells="1">
                  <from>
                    <xdr:col>5</xdr:col>
                    <xdr:colOff>257175</xdr:colOff>
                    <xdr:row>22</xdr:row>
                    <xdr:rowOff>152400</xdr:rowOff>
                  </from>
                  <to>
                    <xdr:col>5</xdr:col>
                    <xdr:colOff>485775</xdr:colOff>
                    <xdr:row>22</xdr:row>
                    <xdr:rowOff>361950</xdr:rowOff>
                  </to>
                </anchor>
              </controlPr>
            </control>
          </mc:Choice>
        </mc:AlternateContent>
        <mc:AlternateContent xmlns:mc="http://schemas.openxmlformats.org/markup-compatibility/2006">
          <mc:Choice Requires="x14">
            <control shapeId="3078" r:id="rId5" name="Check Box 6">
              <controlPr locked="0" defaultSize="0" autoFill="0" autoLine="0" autoPict="0" altText="NO">
                <anchor moveWithCells="1">
                  <from>
                    <xdr:col>6</xdr:col>
                    <xdr:colOff>295275</xdr:colOff>
                    <xdr:row>22</xdr:row>
                    <xdr:rowOff>133350</xdr:rowOff>
                  </from>
                  <to>
                    <xdr:col>6</xdr:col>
                    <xdr:colOff>514350</xdr:colOff>
                    <xdr:row>22</xdr:row>
                    <xdr:rowOff>390525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EECEB-CFAD-4DF7-A32C-215A6572157C}">
  <dimension ref="B8:AG112"/>
  <sheetViews>
    <sheetView showGridLines="0" showRuler="0" view="pageLayout" zoomScale="110" zoomScaleNormal="85" zoomScaleSheetLayoutView="85" zoomScalePageLayoutView="110" workbookViewId="0">
      <selection activeCell="E52" sqref="E52"/>
    </sheetView>
  </sheetViews>
  <sheetFormatPr baseColWidth="10" defaultColWidth="11.42578125" defaultRowHeight="15" x14ac:dyDescent="0.25"/>
  <cols>
    <col min="1" max="1" width="11.42578125" style="13"/>
    <col min="2" max="2" width="33" style="13" customWidth="1"/>
    <col min="3" max="3" width="2.28515625" style="13" customWidth="1"/>
    <col min="4" max="4" width="33.85546875" style="13" customWidth="1"/>
    <col min="5" max="5" width="4.140625" style="13" customWidth="1"/>
    <col min="6" max="6" width="44.5703125" style="13" customWidth="1"/>
    <col min="7" max="7" width="1.85546875" style="13" customWidth="1"/>
    <col min="8" max="8" width="44.5703125" style="13" customWidth="1"/>
    <col min="9" max="9" width="14.85546875" style="13" customWidth="1"/>
    <col min="10" max="10" width="33" style="13" customWidth="1"/>
    <col min="11" max="11" width="2.28515625" style="13" customWidth="1"/>
    <col min="12" max="12" width="33.85546875" style="13" customWidth="1"/>
    <col min="13" max="13" width="2.28515625" style="13" customWidth="1"/>
    <col min="14" max="15" width="44.5703125" style="13" customWidth="1"/>
    <col min="16" max="16" width="13.42578125" style="13" customWidth="1"/>
    <col min="17" max="17" width="33" style="13" customWidth="1"/>
    <col min="18" max="18" width="2.28515625" style="13" customWidth="1"/>
    <col min="19" max="19" width="33.85546875" style="13" customWidth="1"/>
    <col min="20" max="20" width="2.28515625" style="13" customWidth="1"/>
    <col min="21" max="22" width="44.5703125" style="13" customWidth="1"/>
    <col min="23" max="23" width="14.85546875" style="13" customWidth="1"/>
    <col min="24" max="24" width="33" style="13" customWidth="1"/>
    <col min="25" max="25" width="2.28515625" style="13" customWidth="1"/>
    <col min="26" max="26" width="33.85546875" style="13" customWidth="1"/>
    <col min="27" max="27" width="2.28515625" style="13" customWidth="1"/>
    <col min="28" max="29" width="44.5703125" style="13" customWidth="1"/>
    <col min="30" max="30" width="11.42578125" style="13"/>
    <col min="31" max="31" width="33" style="13" customWidth="1"/>
    <col min="32" max="32" width="2.28515625" style="13" customWidth="1"/>
    <col min="33" max="33" width="33.85546875" style="13" customWidth="1"/>
    <col min="34" max="34" width="2.28515625" style="13" customWidth="1"/>
    <col min="35" max="36" width="44.5703125" style="13" customWidth="1"/>
    <col min="37" max="16384" width="11.42578125" style="13"/>
  </cols>
  <sheetData>
    <row r="8" spans="2:11" x14ac:dyDescent="0.25">
      <c r="H8" s="1"/>
    </row>
    <row r="9" spans="2:11" x14ac:dyDescent="0.25">
      <c r="H9" s="1"/>
    </row>
    <row r="10" spans="2:11" ht="28.5" customHeight="1" x14ac:dyDescent="0.25">
      <c r="B10" s="92" t="s">
        <v>67</v>
      </c>
      <c r="C10" s="158" t="str">
        <f>+'ANEXO II'!C25:K25</f>
        <v>PRODUCIR ROPA INTELIGENTE DE SALUD PARA PROTECCIÓN EN TIEMPO REAL</v>
      </c>
      <c r="D10" s="158"/>
      <c r="E10" s="158"/>
      <c r="F10" s="158"/>
      <c r="G10" s="158"/>
      <c r="H10" s="158"/>
      <c r="I10" s="93"/>
      <c r="J10" s="93"/>
      <c r="K10" s="93"/>
    </row>
    <row r="11" spans="2:11" x14ac:dyDescent="0.25">
      <c r="B11" s="58" t="s">
        <v>80</v>
      </c>
      <c r="C11" s="175" t="str">
        <f>+'ANEXO II'!C26:K26</f>
        <v>MDT2-23012</v>
      </c>
      <c r="D11" s="175"/>
      <c r="E11" s="14"/>
      <c r="F11" s="14"/>
      <c r="G11" s="14"/>
      <c r="H11" s="14"/>
      <c r="I11" s="14"/>
      <c r="J11" s="14"/>
      <c r="K11" s="14"/>
    </row>
    <row r="12" spans="2:11" x14ac:dyDescent="0.25">
      <c r="B12" s="58" t="s">
        <v>81</v>
      </c>
      <c r="C12" s="175" t="str">
        <f>+'1. DATOS PROPUESTA'!C12:J12</f>
        <v>MDT2-23012..</v>
      </c>
      <c r="D12" s="175"/>
      <c r="E12" s="175"/>
      <c r="F12" s="175"/>
      <c r="G12" s="175"/>
      <c r="H12" s="175"/>
      <c r="I12" s="93"/>
      <c r="J12" s="93"/>
      <c r="K12" s="93"/>
    </row>
    <row r="14" spans="2:11" ht="15.75" thickBot="1" x14ac:dyDescent="0.3"/>
    <row r="15" spans="2:11" ht="24" customHeight="1" thickBot="1" x14ac:dyDescent="0.3">
      <c r="B15" s="160" t="s">
        <v>111</v>
      </c>
      <c r="C15" s="161"/>
      <c r="D15" s="161"/>
      <c r="E15" s="161"/>
      <c r="F15" s="161"/>
      <c r="G15" s="161"/>
      <c r="H15" s="162"/>
    </row>
    <row r="17" spans="2:8" ht="21.75" thickBot="1" x14ac:dyDescent="0.4">
      <c r="B17" s="47" t="s">
        <v>112</v>
      </c>
      <c r="C17" s="48"/>
      <c r="D17" s="48"/>
      <c r="E17" s="48"/>
      <c r="F17" s="48"/>
      <c r="G17" s="48"/>
      <c r="H17" s="48"/>
    </row>
    <row r="18" spans="2:8" ht="15.75" thickBot="1" x14ac:dyDescent="0.3"/>
    <row r="19" spans="2:8" ht="31.5" customHeight="1" thickBot="1" x14ac:dyDescent="0.3">
      <c r="B19" s="172" t="s">
        <v>198</v>
      </c>
      <c r="C19" s="173"/>
      <c r="D19" s="174"/>
      <c r="F19" s="176">
        <f>+'1. DATOS PROPUESTA'!D27</f>
        <v>0</v>
      </c>
      <c r="G19" s="177"/>
      <c r="H19" s="178"/>
    </row>
    <row r="20" spans="2:8" ht="15.75" thickBot="1" x14ac:dyDescent="0.3"/>
    <row r="21" spans="2:8" ht="31.5" customHeight="1" thickBot="1" x14ac:dyDescent="0.3">
      <c r="B21" s="172" t="s">
        <v>199</v>
      </c>
      <c r="C21" s="173"/>
      <c r="D21" s="174"/>
      <c r="F21" s="57">
        <f>+'1. DATOS PROPUESTA'!F27</f>
        <v>0</v>
      </c>
      <c r="G21" s="50"/>
    </row>
    <row r="22" spans="2:8" ht="15.75" thickBot="1" x14ac:dyDescent="0.3">
      <c r="F22" s="51"/>
      <c r="G22" s="51"/>
    </row>
    <row r="23" spans="2:8" ht="31.5" customHeight="1" thickBot="1" x14ac:dyDescent="0.3">
      <c r="B23" s="172" t="s">
        <v>94</v>
      </c>
      <c r="C23" s="173"/>
      <c r="D23" s="174"/>
      <c r="F23" s="52"/>
      <c r="G23" s="53"/>
    </row>
    <row r="24" spans="2:8" ht="15.75" thickBot="1" x14ac:dyDescent="0.3">
      <c r="F24" s="54" t="b">
        <v>0</v>
      </c>
      <c r="G24" s="54"/>
      <c r="H24" s="54" t="b">
        <v>0</v>
      </c>
    </row>
    <row r="25" spans="2:8" ht="31.5" customHeight="1" thickBot="1" x14ac:dyDescent="0.3">
      <c r="B25" s="172" t="s">
        <v>18</v>
      </c>
      <c r="C25" s="173"/>
      <c r="D25" s="174"/>
      <c r="F25" s="179"/>
      <c r="G25" s="180"/>
      <c r="H25" s="181"/>
    </row>
    <row r="26" spans="2:8" ht="15.75" thickBot="1" x14ac:dyDescent="0.3">
      <c r="F26" s="51"/>
      <c r="G26" s="51"/>
      <c r="H26" s="13" t="str">
        <f>+IF($F$27="Otro", "Especificar:"," ")</f>
        <v xml:space="preserve"> </v>
      </c>
    </row>
    <row r="27" spans="2:8" ht="31.5" customHeight="1" thickBot="1" x14ac:dyDescent="0.65">
      <c r="B27" s="172" t="s">
        <v>95</v>
      </c>
      <c r="C27" s="173"/>
      <c r="D27" s="174"/>
      <c r="E27" s="6" t="s">
        <v>101</v>
      </c>
      <c r="F27" s="45"/>
      <c r="G27" s="46"/>
      <c r="H27" s="55"/>
    </row>
    <row r="28" spans="2:8" ht="15.75" thickBot="1" x14ac:dyDescent="0.3">
      <c r="F28" s="51"/>
      <c r="G28" s="51"/>
    </row>
    <row r="29" spans="2:8" ht="31.5" customHeight="1" thickBot="1" x14ac:dyDescent="0.3">
      <c r="B29" s="172" t="s">
        <v>96</v>
      </c>
      <c r="C29" s="173"/>
      <c r="D29" s="174"/>
      <c r="F29" s="45"/>
      <c r="G29" s="46"/>
    </row>
    <row r="30" spans="2:8" ht="15.75" thickBot="1" x14ac:dyDescent="0.3">
      <c r="F30" s="43"/>
      <c r="G30" s="43"/>
      <c r="H30" s="43"/>
    </row>
    <row r="31" spans="2:8" ht="31.5" customHeight="1" thickBot="1" x14ac:dyDescent="0.3">
      <c r="B31" s="172" t="s">
        <v>19</v>
      </c>
      <c r="C31" s="173"/>
      <c r="D31" s="174"/>
      <c r="F31" s="179"/>
      <c r="G31" s="180"/>
      <c r="H31" s="181"/>
    </row>
    <row r="32" spans="2:8" ht="15.75" thickBot="1" x14ac:dyDescent="0.3">
      <c r="F32" s="44"/>
      <c r="G32" s="44"/>
      <c r="H32" s="44"/>
    </row>
    <row r="33" spans="2:33" ht="31.5" customHeight="1" thickBot="1" x14ac:dyDescent="0.65">
      <c r="B33" s="172" t="s">
        <v>20</v>
      </c>
      <c r="C33" s="173"/>
      <c r="D33" s="174"/>
      <c r="E33" s="6" t="s">
        <v>101</v>
      </c>
      <c r="F33" s="179"/>
      <c r="G33" s="180"/>
      <c r="H33" s="181"/>
    </row>
    <row r="35" spans="2:33" x14ac:dyDescent="0.25">
      <c r="D35" s="56"/>
      <c r="L35" s="56"/>
      <c r="S35" s="56"/>
      <c r="Z35" s="56"/>
      <c r="AG35" s="56"/>
    </row>
    <row r="36" spans="2:33" ht="21.75" thickBot="1" x14ac:dyDescent="0.4">
      <c r="B36" s="47" t="s">
        <v>113</v>
      </c>
      <c r="C36" s="48"/>
      <c r="D36" s="48"/>
      <c r="E36" s="48"/>
      <c r="F36" s="48"/>
      <c r="G36" s="48"/>
      <c r="H36" s="48"/>
    </row>
    <row r="37" spans="2:33" ht="15.75" thickBot="1" x14ac:dyDescent="0.3"/>
    <row r="38" spans="2:33" ht="31.5" customHeight="1" thickBot="1" x14ac:dyDescent="0.3">
      <c r="B38" s="172" t="s">
        <v>198</v>
      </c>
      <c r="C38" s="173"/>
      <c r="D38" s="174"/>
      <c r="F38" s="182">
        <f>+'1. DATOS PROPUESTA'!D29</f>
        <v>0</v>
      </c>
      <c r="G38" s="183"/>
      <c r="H38" s="184"/>
    </row>
    <row r="39" spans="2:33" ht="15.75" thickBot="1" x14ac:dyDescent="0.3"/>
    <row r="40" spans="2:33" ht="31.5" customHeight="1" thickBot="1" x14ac:dyDescent="0.3">
      <c r="B40" s="172" t="s">
        <v>199</v>
      </c>
      <c r="C40" s="173"/>
      <c r="D40" s="174"/>
      <c r="F40" s="57">
        <f>+'1. DATOS PROPUESTA'!F29</f>
        <v>0</v>
      </c>
      <c r="G40" s="50"/>
    </row>
    <row r="41" spans="2:33" ht="15.75" thickBot="1" x14ac:dyDescent="0.3">
      <c r="F41" s="51"/>
      <c r="G41" s="51"/>
    </row>
    <row r="42" spans="2:33" ht="31.5" customHeight="1" thickBot="1" x14ac:dyDescent="0.3">
      <c r="B42" s="172" t="s">
        <v>94</v>
      </c>
      <c r="C42" s="173"/>
      <c r="D42" s="174"/>
      <c r="F42" s="52"/>
      <c r="G42" s="53"/>
    </row>
    <row r="43" spans="2:33" ht="15.75" thickBot="1" x14ac:dyDescent="0.3">
      <c r="F43" s="54" t="b">
        <v>1</v>
      </c>
      <c r="G43" s="54"/>
      <c r="H43" s="54" t="b">
        <v>1</v>
      </c>
    </row>
    <row r="44" spans="2:33" ht="31.5" customHeight="1" thickBot="1" x14ac:dyDescent="0.3">
      <c r="B44" s="172" t="s">
        <v>18</v>
      </c>
      <c r="C44" s="173"/>
      <c r="D44" s="174"/>
      <c r="F44" s="179"/>
      <c r="G44" s="180"/>
      <c r="H44" s="181"/>
    </row>
    <row r="45" spans="2:33" ht="15.75" thickBot="1" x14ac:dyDescent="0.3">
      <c r="F45" s="51"/>
      <c r="G45" s="51"/>
      <c r="H45" s="13" t="str">
        <f>+IF($F8="Otra", "Especificar:"," ")</f>
        <v xml:space="preserve"> </v>
      </c>
    </row>
    <row r="46" spans="2:33" ht="31.5" customHeight="1" thickBot="1" x14ac:dyDescent="0.65">
      <c r="B46" s="172" t="s">
        <v>95</v>
      </c>
      <c r="C46" s="173"/>
      <c r="D46" s="174"/>
      <c r="E46" s="6" t="s">
        <v>101</v>
      </c>
      <c r="F46" s="45"/>
      <c r="G46" s="46"/>
      <c r="H46" s="55"/>
    </row>
    <row r="47" spans="2:33" ht="15.75" thickBot="1" x14ac:dyDescent="0.3">
      <c r="F47" s="51"/>
      <c r="G47" s="51"/>
    </row>
    <row r="48" spans="2:33" ht="31.5" customHeight="1" thickBot="1" x14ac:dyDescent="0.3">
      <c r="B48" s="172" t="s">
        <v>96</v>
      </c>
      <c r="C48" s="173"/>
      <c r="D48" s="174"/>
      <c r="F48" s="45"/>
      <c r="G48" s="46"/>
    </row>
    <row r="49" spans="2:8" ht="15.75" thickBot="1" x14ac:dyDescent="0.3">
      <c r="F49" s="43"/>
      <c r="G49" s="43"/>
      <c r="H49" s="43"/>
    </row>
    <row r="50" spans="2:8" ht="31.5" customHeight="1" thickBot="1" x14ac:dyDescent="0.3">
      <c r="B50" s="172" t="s">
        <v>19</v>
      </c>
      <c r="C50" s="173"/>
      <c r="D50" s="174"/>
      <c r="F50" s="179"/>
      <c r="G50" s="180"/>
      <c r="H50" s="181"/>
    </row>
    <row r="51" spans="2:8" ht="15.75" thickBot="1" x14ac:dyDescent="0.3">
      <c r="F51" s="44"/>
      <c r="G51" s="44"/>
      <c r="H51" s="44"/>
    </row>
    <row r="52" spans="2:8" ht="31.5" customHeight="1" thickBot="1" x14ac:dyDescent="0.65">
      <c r="B52" s="172" t="s">
        <v>20</v>
      </c>
      <c r="C52" s="173"/>
      <c r="D52" s="174"/>
      <c r="E52" s="6" t="s">
        <v>101</v>
      </c>
      <c r="F52" s="179"/>
      <c r="G52" s="180"/>
      <c r="H52" s="181"/>
    </row>
    <row r="55" spans="2:8" ht="21.75" thickBot="1" x14ac:dyDescent="0.4">
      <c r="B55" s="47" t="s">
        <v>114</v>
      </c>
      <c r="C55" s="48"/>
      <c r="D55" s="48"/>
      <c r="E55" s="48"/>
      <c r="F55" s="48"/>
      <c r="G55" s="48"/>
      <c r="H55" s="48"/>
    </row>
    <row r="56" spans="2:8" ht="15.75" thickBot="1" x14ac:dyDescent="0.3"/>
    <row r="57" spans="2:8" ht="31.5" customHeight="1" thickBot="1" x14ac:dyDescent="0.3">
      <c r="B57" s="172" t="s">
        <v>198</v>
      </c>
      <c r="C57" s="173"/>
      <c r="D57" s="174"/>
      <c r="F57" s="185">
        <f>+'1. DATOS PROPUESTA'!D31</f>
        <v>0</v>
      </c>
      <c r="G57" s="186"/>
      <c r="H57" s="187"/>
    </row>
    <row r="58" spans="2:8" ht="15.75" thickBot="1" x14ac:dyDescent="0.3"/>
    <row r="59" spans="2:8" ht="31.5" customHeight="1" thickBot="1" x14ac:dyDescent="0.3">
      <c r="B59" s="172" t="s">
        <v>199</v>
      </c>
      <c r="C59" s="173"/>
      <c r="D59" s="174"/>
      <c r="F59" s="49">
        <f>+'1. DATOS PROPUESTA'!F31</f>
        <v>0</v>
      </c>
      <c r="G59" s="50"/>
    </row>
    <row r="60" spans="2:8" ht="15.75" thickBot="1" x14ac:dyDescent="0.3">
      <c r="F60" s="51"/>
      <c r="G60" s="51"/>
    </row>
    <row r="61" spans="2:8" ht="31.5" customHeight="1" thickBot="1" x14ac:dyDescent="0.3">
      <c r="B61" s="172" t="s">
        <v>94</v>
      </c>
      <c r="C61" s="173"/>
      <c r="D61" s="174"/>
      <c r="F61" s="52"/>
      <c r="G61" s="53"/>
    </row>
    <row r="62" spans="2:8" ht="15.75" thickBot="1" x14ac:dyDescent="0.3">
      <c r="F62" s="54" t="b">
        <v>1</v>
      </c>
      <c r="G62" s="54"/>
      <c r="H62" s="54" t="b">
        <v>1</v>
      </c>
    </row>
    <row r="63" spans="2:8" ht="31.5" customHeight="1" thickBot="1" x14ac:dyDescent="0.3">
      <c r="B63" s="172" t="s">
        <v>18</v>
      </c>
      <c r="C63" s="173"/>
      <c r="D63" s="174"/>
      <c r="F63" s="179"/>
      <c r="G63" s="180"/>
      <c r="H63" s="181"/>
    </row>
    <row r="64" spans="2:8" ht="15.75" thickBot="1" x14ac:dyDescent="0.3">
      <c r="F64" s="51"/>
      <c r="G64" s="51"/>
      <c r="H64" s="13" t="str">
        <f>+IF($F27="Otra", "Especificar:"," ")</f>
        <v xml:space="preserve"> </v>
      </c>
    </row>
    <row r="65" spans="2:8" ht="31.5" customHeight="1" thickBot="1" x14ac:dyDescent="0.65">
      <c r="B65" s="172" t="s">
        <v>95</v>
      </c>
      <c r="C65" s="173"/>
      <c r="D65" s="174"/>
      <c r="E65" s="6" t="s">
        <v>101</v>
      </c>
      <c r="F65" s="45"/>
      <c r="G65" s="46"/>
      <c r="H65" s="55"/>
    </row>
    <row r="66" spans="2:8" ht="15.75" thickBot="1" x14ac:dyDescent="0.3">
      <c r="F66" s="51"/>
      <c r="G66" s="51"/>
    </row>
    <row r="67" spans="2:8" ht="31.5" customHeight="1" thickBot="1" x14ac:dyDescent="0.3">
      <c r="B67" s="172" t="s">
        <v>96</v>
      </c>
      <c r="C67" s="173"/>
      <c r="D67" s="174"/>
      <c r="F67" s="45"/>
      <c r="G67" s="46"/>
    </row>
    <row r="68" spans="2:8" ht="15.75" thickBot="1" x14ac:dyDescent="0.3">
      <c r="F68" s="43"/>
      <c r="G68" s="43"/>
      <c r="H68" s="43"/>
    </row>
    <row r="69" spans="2:8" ht="31.5" customHeight="1" thickBot="1" x14ac:dyDescent="0.3">
      <c r="B69" s="172" t="s">
        <v>19</v>
      </c>
      <c r="C69" s="173"/>
      <c r="D69" s="174"/>
      <c r="F69" s="179"/>
      <c r="G69" s="180"/>
      <c r="H69" s="181"/>
    </row>
    <row r="70" spans="2:8" ht="15.75" thickBot="1" x14ac:dyDescent="0.3">
      <c r="F70" s="44"/>
      <c r="G70" s="44"/>
      <c r="H70" s="44"/>
    </row>
    <row r="71" spans="2:8" ht="31.5" customHeight="1" thickBot="1" x14ac:dyDescent="0.65">
      <c r="B71" s="172" t="s">
        <v>20</v>
      </c>
      <c r="C71" s="173"/>
      <c r="D71" s="174"/>
      <c r="E71" s="6" t="s">
        <v>101</v>
      </c>
      <c r="F71" s="179"/>
      <c r="G71" s="180"/>
      <c r="H71" s="181"/>
    </row>
    <row r="74" spans="2:8" ht="21.75" thickBot="1" x14ac:dyDescent="0.4">
      <c r="B74" s="47" t="s">
        <v>115</v>
      </c>
      <c r="C74" s="48"/>
      <c r="D74" s="48"/>
      <c r="E74" s="48"/>
      <c r="F74" s="48"/>
      <c r="G74" s="48"/>
      <c r="H74" s="48"/>
    </row>
    <row r="75" spans="2:8" ht="15.75" thickBot="1" x14ac:dyDescent="0.3"/>
    <row r="76" spans="2:8" ht="31.5" customHeight="1" thickBot="1" x14ac:dyDescent="0.3">
      <c r="B76" s="172" t="s">
        <v>198</v>
      </c>
      <c r="C76" s="173"/>
      <c r="D76" s="174"/>
      <c r="F76" s="185">
        <f>+'1. DATOS PROPUESTA'!D33</f>
        <v>0</v>
      </c>
      <c r="G76" s="186"/>
      <c r="H76" s="187"/>
    </row>
    <row r="77" spans="2:8" ht="15.75" thickBot="1" x14ac:dyDescent="0.3"/>
    <row r="78" spans="2:8" ht="31.5" customHeight="1" thickBot="1" x14ac:dyDescent="0.3">
      <c r="B78" s="172" t="s">
        <v>199</v>
      </c>
      <c r="C78" s="173"/>
      <c r="D78" s="174"/>
      <c r="F78" s="49">
        <f>+'1. DATOS PROPUESTA'!F33</f>
        <v>0</v>
      </c>
      <c r="G78" s="50"/>
    </row>
    <row r="79" spans="2:8" ht="15.75" thickBot="1" x14ac:dyDescent="0.3">
      <c r="F79" s="51"/>
      <c r="G79" s="51"/>
    </row>
    <row r="80" spans="2:8" ht="31.5" customHeight="1" thickBot="1" x14ac:dyDescent="0.3">
      <c r="B80" s="172" t="s">
        <v>94</v>
      </c>
      <c r="C80" s="173"/>
      <c r="D80" s="174"/>
      <c r="F80" s="52"/>
      <c r="G80" s="53"/>
    </row>
    <row r="81" spans="2:8" ht="15.75" thickBot="1" x14ac:dyDescent="0.3">
      <c r="F81" s="54" t="b">
        <v>1</v>
      </c>
      <c r="G81" s="54"/>
      <c r="H81" s="54" t="b">
        <v>1</v>
      </c>
    </row>
    <row r="82" spans="2:8" ht="31.5" customHeight="1" thickBot="1" x14ac:dyDescent="0.3">
      <c r="B82" s="172" t="s">
        <v>18</v>
      </c>
      <c r="C82" s="173"/>
      <c r="D82" s="174"/>
      <c r="F82" s="179"/>
      <c r="G82" s="180"/>
      <c r="H82" s="181"/>
    </row>
    <row r="83" spans="2:8" ht="15.75" thickBot="1" x14ac:dyDescent="0.3">
      <c r="F83" s="51"/>
      <c r="G83" s="51"/>
      <c r="H83" s="13" t="str">
        <f>+IF($F46="Otra", "Especificar:"," ")</f>
        <v xml:space="preserve"> </v>
      </c>
    </row>
    <row r="84" spans="2:8" ht="31.5" customHeight="1" thickBot="1" x14ac:dyDescent="0.65">
      <c r="B84" s="172" t="s">
        <v>95</v>
      </c>
      <c r="C84" s="173"/>
      <c r="D84" s="174"/>
      <c r="E84" s="6" t="s">
        <v>101</v>
      </c>
      <c r="F84" s="45"/>
      <c r="G84" s="46"/>
      <c r="H84" s="55"/>
    </row>
    <row r="85" spans="2:8" ht="15.75" thickBot="1" x14ac:dyDescent="0.3">
      <c r="F85" s="51"/>
      <c r="G85" s="51"/>
    </row>
    <row r="86" spans="2:8" ht="31.5" customHeight="1" thickBot="1" x14ac:dyDescent="0.3">
      <c r="B86" s="172" t="s">
        <v>96</v>
      </c>
      <c r="C86" s="173"/>
      <c r="D86" s="174"/>
      <c r="F86" s="45"/>
      <c r="G86" s="46"/>
    </row>
    <row r="87" spans="2:8" ht="15.75" thickBot="1" x14ac:dyDescent="0.3">
      <c r="F87" s="43"/>
      <c r="G87" s="43"/>
      <c r="H87" s="43"/>
    </row>
    <row r="88" spans="2:8" ht="31.5" customHeight="1" thickBot="1" x14ac:dyDescent="0.3">
      <c r="B88" s="172" t="s">
        <v>19</v>
      </c>
      <c r="C88" s="173"/>
      <c r="D88" s="174"/>
      <c r="F88" s="179"/>
      <c r="G88" s="180"/>
      <c r="H88" s="181"/>
    </row>
    <row r="89" spans="2:8" ht="15.75" thickBot="1" x14ac:dyDescent="0.3">
      <c r="F89" s="44"/>
      <c r="G89" s="44"/>
      <c r="H89" s="44"/>
    </row>
    <row r="90" spans="2:8" ht="31.5" customHeight="1" thickBot="1" x14ac:dyDescent="0.65">
      <c r="B90" s="172" t="s">
        <v>20</v>
      </c>
      <c r="C90" s="173"/>
      <c r="D90" s="174"/>
      <c r="E90" s="6" t="s">
        <v>101</v>
      </c>
      <c r="F90" s="179"/>
      <c r="G90" s="180"/>
      <c r="H90" s="181"/>
    </row>
    <row r="93" spans="2:8" ht="21.75" thickBot="1" x14ac:dyDescent="0.4">
      <c r="B93" s="47" t="s">
        <v>116</v>
      </c>
      <c r="C93" s="48"/>
      <c r="D93" s="48"/>
      <c r="E93" s="48"/>
      <c r="F93" s="48"/>
      <c r="G93" s="48"/>
      <c r="H93" s="48"/>
    </row>
    <row r="94" spans="2:8" ht="15.75" thickBot="1" x14ac:dyDescent="0.3"/>
    <row r="95" spans="2:8" ht="31.5" customHeight="1" thickBot="1" x14ac:dyDescent="0.3">
      <c r="B95" s="172" t="s">
        <v>198</v>
      </c>
      <c r="C95" s="173"/>
      <c r="D95" s="174"/>
      <c r="F95" s="185">
        <f>+'1. DATOS PROPUESTA'!D35</f>
        <v>0</v>
      </c>
      <c r="G95" s="186"/>
      <c r="H95" s="187"/>
    </row>
    <row r="96" spans="2:8" ht="15.75" thickBot="1" x14ac:dyDescent="0.3"/>
    <row r="97" spans="2:8" ht="31.5" customHeight="1" thickBot="1" x14ac:dyDescent="0.3">
      <c r="B97" s="172" t="s">
        <v>199</v>
      </c>
      <c r="C97" s="173"/>
      <c r="D97" s="174"/>
      <c r="F97" s="49">
        <f>+'1. DATOS PROPUESTA'!F35</f>
        <v>0</v>
      </c>
      <c r="G97" s="50"/>
    </row>
    <row r="98" spans="2:8" ht="15.75" thickBot="1" x14ac:dyDescent="0.3">
      <c r="F98" s="51"/>
      <c r="G98" s="51"/>
    </row>
    <row r="99" spans="2:8" ht="31.5" customHeight="1" thickBot="1" x14ac:dyDescent="0.3">
      <c r="B99" s="172" t="s">
        <v>94</v>
      </c>
      <c r="C99" s="173"/>
      <c r="D99" s="174"/>
      <c r="F99" s="52"/>
      <c r="G99" s="53"/>
    </row>
    <row r="100" spans="2:8" ht="15.75" thickBot="1" x14ac:dyDescent="0.3">
      <c r="F100" s="54" t="b">
        <v>1</v>
      </c>
      <c r="G100" s="54"/>
      <c r="H100" s="54" t="b">
        <v>1</v>
      </c>
    </row>
    <row r="101" spans="2:8" ht="31.5" customHeight="1" thickBot="1" x14ac:dyDescent="0.3">
      <c r="B101" s="172" t="s">
        <v>18</v>
      </c>
      <c r="C101" s="173"/>
      <c r="D101" s="174"/>
      <c r="F101" s="179"/>
      <c r="G101" s="180"/>
      <c r="H101" s="181"/>
    </row>
    <row r="102" spans="2:8" ht="15.75" thickBot="1" x14ac:dyDescent="0.3">
      <c r="F102" s="51"/>
      <c r="G102" s="51"/>
      <c r="H102" s="13" t="str">
        <f>+IF($F65="Otra", "Especificar:"," ")</f>
        <v xml:space="preserve"> </v>
      </c>
    </row>
    <row r="103" spans="2:8" ht="31.5" customHeight="1" thickBot="1" x14ac:dyDescent="0.65">
      <c r="B103" s="172" t="s">
        <v>95</v>
      </c>
      <c r="C103" s="173"/>
      <c r="D103" s="174"/>
      <c r="E103" s="6" t="s">
        <v>101</v>
      </c>
      <c r="F103" s="45"/>
      <c r="G103" s="46"/>
      <c r="H103" s="55"/>
    </row>
    <row r="104" spans="2:8" ht="15.75" thickBot="1" x14ac:dyDescent="0.3">
      <c r="F104" s="51"/>
      <c r="G104" s="51"/>
    </row>
    <row r="105" spans="2:8" ht="31.5" customHeight="1" thickBot="1" x14ac:dyDescent="0.3">
      <c r="B105" s="172" t="s">
        <v>96</v>
      </c>
      <c r="C105" s="173"/>
      <c r="D105" s="174"/>
      <c r="F105" s="45"/>
      <c r="G105" s="46"/>
    </row>
    <row r="106" spans="2:8" ht="15.75" thickBot="1" x14ac:dyDescent="0.3">
      <c r="F106" s="43"/>
      <c r="G106" s="43"/>
      <c r="H106" s="43"/>
    </row>
    <row r="107" spans="2:8" ht="31.5" customHeight="1" thickBot="1" x14ac:dyDescent="0.3">
      <c r="B107" s="172" t="s">
        <v>19</v>
      </c>
      <c r="C107" s="173"/>
      <c r="D107" s="174"/>
      <c r="F107" s="179"/>
      <c r="G107" s="180"/>
      <c r="H107" s="181"/>
    </row>
    <row r="108" spans="2:8" ht="15.75" thickBot="1" x14ac:dyDescent="0.3">
      <c r="F108" s="44"/>
      <c r="G108" s="44"/>
      <c r="H108" s="44"/>
    </row>
    <row r="109" spans="2:8" ht="31.5" customHeight="1" thickBot="1" x14ac:dyDescent="0.65">
      <c r="B109" s="172" t="s">
        <v>20</v>
      </c>
      <c r="C109" s="173"/>
      <c r="D109" s="174"/>
      <c r="E109" s="6" t="s">
        <v>101</v>
      </c>
      <c r="F109" s="179"/>
      <c r="G109" s="180"/>
      <c r="H109" s="181"/>
    </row>
    <row r="112" spans="2:8" x14ac:dyDescent="0.25">
      <c r="B112" s="42" t="s">
        <v>108</v>
      </c>
    </row>
  </sheetData>
  <sheetProtection algorithmName="SHA-512" hashValue="G7zcHN5J9sUal0/hTLMtC1vlLGyXHeeuzlUOsE/ovlcj/JdJIre0Q3a99GhR/kucp+e2DEnP4fOPnF6q2a1Stw==" saltValue="S3lCQGMuqUURtF9VLN8jAg==" spinCount="100000" sheet="1" selectLockedCells="1"/>
  <mergeCells count="64">
    <mergeCell ref="B99:D99"/>
    <mergeCell ref="B101:D101"/>
    <mergeCell ref="B103:D103"/>
    <mergeCell ref="F63:H63"/>
    <mergeCell ref="F57:H57"/>
    <mergeCell ref="F69:H69"/>
    <mergeCell ref="F71:H71"/>
    <mergeCell ref="B71:D71"/>
    <mergeCell ref="B76:D76"/>
    <mergeCell ref="B78:D78"/>
    <mergeCell ref="B80:D80"/>
    <mergeCell ref="B82:D82"/>
    <mergeCell ref="B65:D65"/>
    <mergeCell ref="F107:H107"/>
    <mergeCell ref="F109:H109"/>
    <mergeCell ref="F95:H95"/>
    <mergeCell ref="F76:H76"/>
    <mergeCell ref="F88:H88"/>
    <mergeCell ref="F90:H90"/>
    <mergeCell ref="F101:H101"/>
    <mergeCell ref="F82:H82"/>
    <mergeCell ref="F31:H31"/>
    <mergeCell ref="F33:H33"/>
    <mergeCell ref="F44:H44"/>
    <mergeCell ref="F50:H50"/>
    <mergeCell ref="F52:H52"/>
    <mergeCell ref="F38:H38"/>
    <mergeCell ref="B31:D31"/>
    <mergeCell ref="B21:D21"/>
    <mergeCell ref="B107:D107"/>
    <mergeCell ref="B109:D109"/>
    <mergeCell ref="B67:D67"/>
    <mergeCell ref="B69:D69"/>
    <mergeCell ref="B86:D86"/>
    <mergeCell ref="B88:D88"/>
    <mergeCell ref="B90:D90"/>
    <mergeCell ref="B57:D57"/>
    <mergeCell ref="B59:D59"/>
    <mergeCell ref="B61:D61"/>
    <mergeCell ref="B105:D105"/>
    <mergeCell ref="B95:D95"/>
    <mergeCell ref="B97:D97"/>
    <mergeCell ref="B84:D84"/>
    <mergeCell ref="B38:D38"/>
    <mergeCell ref="B40:D40"/>
    <mergeCell ref="B42:D42"/>
    <mergeCell ref="B33:D33"/>
    <mergeCell ref="B44:D44"/>
    <mergeCell ref="B46:D46"/>
    <mergeCell ref="B48:D48"/>
    <mergeCell ref="B50:D50"/>
    <mergeCell ref="B52:D52"/>
    <mergeCell ref="B63:D63"/>
    <mergeCell ref="B19:D19"/>
    <mergeCell ref="B29:D29"/>
    <mergeCell ref="C10:H10"/>
    <mergeCell ref="C12:H12"/>
    <mergeCell ref="B23:D23"/>
    <mergeCell ref="B25:D25"/>
    <mergeCell ref="B27:D27"/>
    <mergeCell ref="F19:H19"/>
    <mergeCell ref="F25:H25"/>
    <mergeCell ref="C11:D11"/>
    <mergeCell ref="B15:H15"/>
  </mergeCells>
  <conditionalFormatting sqref="H27">
    <cfRule type="expression" dxfId="15" priority="16">
      <formula>$F$27="Otro"</formula>
    </cfRule>
  </conditionalFormatting>
  <conditionalFormatting sqref="H65">
    <cfRule type="expression" dxfId="14" priority="11">
      <formula>$F65="Otro"</formula>
    </cfRule>
  </conditionalFormatting>
  <conditionalFormatting sqref="H84">
    <cfRule type="expression" dxfId="13" priority="3">
      <formula>$F84="Otro"</formula>
    </cfRule>
  </conditionalFormatting>
  <conditionalFormatting sqref="H103">
    <cfRule type="expression" dxfId="12" priority="2">
      <formula>$F103="Otro"</formula>
    </cfRule>
  </conditionalFormatting>
  <conditionalFormatting sqref="H46">
    <cfRule type="expression" dxfId="11" priority="1">
      <formula>$F46="Otro"</formula>
    </cfRule>
  </conditionalFormatting>
  <dataValidations count="2">
    <dataValidation type="list" allowBlank="1" showInputMessage="1" showErrorMessage="1" sqref="G29 G48 G67 G86 G105 G84 G65 G46 G103" xr:uid="{62FE6AD5-8F5D-47A8-B09E-E92950483A3D}">
      <formula1>$D$49:$D$59</formula1>
    </dataValidation>
    <dataValidation type="list" allowBlank="1" showInputMessage="1" showErrorMessage="1" sqref="G42 G80 G61 G99" xr:uid="{BEC141ED-D6D8-4816-8B3B-14253E7CD6B7}">
      <formula1>$C$49:$C$50</formula1>
    </dataValidation>
  </dataValidations>
  <hyperlinks>
    <hyperlink ref="E27" location="'HOJA AYUDA'!B22" display="ⓘ" xr:uid="{3B577EA7-7C75-474B-B2EE-6663BFCB7D49}"/>
    <hyperlink ref="E33" location="'HOJA AYUDA'!B24" display="ⓘ" xr:uid="{BDD8810D-B9D7-4859-B034-41F5A3FB7F8F}"/>
    <hyperlink ref="E46" location="'HOJA AYUDA'!B22" display="ⓘ" xr:uid="{C7AC19E5-CAF5-43F3-97FB-F6EC4066D0C1}"/>
    <hyperlink ref="E52" location="'HOJA AYUDA'!B24" display="ⓘ" xr:uid="{62D94F45-BA58-45D1-950C-0FD56C6B0454}"/>
    <hyperlink ref="E65" location="'HOJA AYUDA'!B22" display="ⓘ" xr:uid="{D63932A2-0488-40C7-8D91-5592A59FA5D1}"/>
    <hyperlink ref="E71" location="'HOJA AYUDA'!B24" display="ⓘ" xr:uid="{1A46F482-CE31-4150-987F-266B8CBB7D3D}"/>
    <hyperlink ref="E84" location="'HOJA AYUDA'!B22" display="ⓘ" xr:uid="{7B734366-59E0-4772-884F-EF362CABC58D}"/>
    <hyperlink ref="E90" location="'HOJA AYUDA'!B24" display="ⓘ" xr:uid="{840046EF-97DF-4A3A-B6BD-0551E7E9B8E2}"/>
    <hyperlink ref="E103" location="'HOJA AYUDA'!B22" display="ⓘ" xr:uid="{C8FD37E1-B76F-490F-A3FB-354BF1F7B395}"/>
    <hyperlink ref="E109" location="'HOJA AYUDA'!B24" display="ⓘ" xr:uid="{9A0EFDFE-0CE0-4480-BB93-07EC6954B8CC}"/>
  </hyperlinks>
  <pageMargins left="0.7" right="0.7" top="0.75" bottom="0.75" header="0.3" footer="0.3"/>
  <pageSetup paperSize="9" scale="45" orientation="portrait" r:id="rId1"/>
  <headerFooter>
    <oddHeader xml:space="preserve">&amp;C
ANEXO II. FORMULARIO DE SOLICITUD PARA LA PARTICIPACIÓN EN CONSULTA PRELIMINAR DEL MERCADO </oddHeader>
  </headerFooter>
  <rowBreaks count="1" manualBreakCount="1">
    <brk id="54" max="7" man="1"/>
  </rowBreaks>
  <drawing r:id="rId2"/>
  <extLst>
    <ext xmlns:x14="http://schemas.microsoft.com/office/spreadsheetml/2009/9/main" uri="{78C0D931-6437-407d-A8EE-F0AAD7539E65}">
      <x14:conditionalFormattings>
        <x14:conditionalFormatting xmlns:xm="http://schemas.microsoft.com/office/excel/2006/main">
          <x14:cfRule type="expression" priority="20" id="{EE9FAFD9-ECD4-4B29-A3F1-A8EEEB917BDD}">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B36:H37 B53:H56 E38:H41 E42:E45 B72:H75 E57:H59 B91:H94 E76:H78 B110:H112 E95:H97 E60:E64 E79:E83 E98:E102</xm:sqref>
        </x14:conditionalFormatting>
        <x14:conditionalFormatting xmlns:xm="http://schemas.microsoft.com/office/excel/2006/main">
          <x14:cfRule type="expression" priority="18" id="{8A6E77F9-EA75-47B3-999C-FCC27CCF266D}">
            <xm:f>'1. DATOS PROPUESTA'!$H$24=3</xm:f>
            <x14:dxf>
              <font>
                <color theme="0"/>
              </font>
              <fill>
                <patternFill>
                  <bgColor theme="0"/>
                </patternFill>
              </fill>
              <border>
                <left/>
                <right/>
                <top/>
                <bottom/>
                <vertical/>
                <horizontal/>
              </border>
            </x14:dxf>
          </x14:cfRule>
          <xm:sqref>B74:H75 B91:H94 E76:H78 B110:H112 E95:H97 E79:E83 E98:E102</xm:sqref>
        </x14:conditionalFormatting>
        <x14:conditionalFormatting xmlns:xm="http://schemas.microsoft.com/office/excel/2006/main">
          <x14:cfRule type="expression" priority="17" id="{E5FA54C3-9AEC-4ABC-B3C5-088CE3C42B93}">
            <xm:f>'1. DATOS PROPUESTA'!$H$24=4</xm:f>
            <x14:dxf>
              <font>
                <color theme="0"/>
              </font>
              <fill>
                <patternFill>
                  <bgColor theme="0"/>
                </patternFill>
              </fill>
              <border>
                <left/>
                <right/>
                <top/>
                <bottom/>
                <vertical/>
                <horizontal/>
              </border>
            </x14:dxf>
          </x14:cfRule>
          <xm:sqref>B93:H94 B110:H112 E95:H97 E98:E102</xm:sqref>
        </x14:conditionalFormatting>
        <x14:conditionalFormatting xmlns:xm="http://schemas.microsoft.com/office/excel/2006/main">
          <x14:cfRule type="expression" priority="19" id="{856F0A06-CA43-41DD-AFE9-7BEB6E0C80F5}">
            <xm:f>'1. DATOS PROPUESTA'!$H$24=2</xm:f>
            <x14:dxf>
              <font>
                <color theme="0"/>
              </font>
              <fill>
                <patternFill>
                  <bgColor theme="0"/>
                </patternFill>
              </fill>
              <border>
                <left/>
                <right/>
                <top/>
                <bottom/>
                <vertical/>
                <horizontal/>
              </border>
            </x14:dxf>
          </x14:cfRule>
          <xm:sqref>B55:H56 B72:H75 E57:H59 B91:H94 E76:H78 B110:H112 E95:H97 E60:E64 E79:E83 E98:E102</xm:sqref>
        </x14:conditionalFormatting>
        <x14:conditionalFormatting xmlns:xm="http://schemas.microsoft.com/office/excel/2006/main">
          <x14:cfRule type="expression" priority="12" id="{E606E6C9-31E0-4377-83BC-8F2135DF0FAF}">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F60:H60</xm:sqref>
        </x14:conditionalFormatting>
        <x14:conditionalFormatting xmlns:xm="http://schemas.microsoft.com/office/excel/2006/main">
          <x14:cfRule type="expression" priority="9" id="{28F0FF71-90B7-45D3-A1AF-CC30F9AF1E96}">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F79:H79</xm:sqref>
        </x14:conditionalFormatting>
        <x14:conditionalFormatting xmlns:xm="http://schemas.microsoft.com/office/excel/2006/main">
          <x14:cfRule type="expression" priority="6" id="{8B50BCE9-DF0F-4340-9666-77A2F7A54439}">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F98:H98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4D7B6CC3-ADA0-4C38-BDF8-6BA11DD6CD0F}">
          <x14:formula1>
            <xm:f>'HOJA AYUDA'!$C$76:$C$77</xm:f>
          </x14:formula1>
          <xm:sqref>F23:G23 F42 F61 F80 F99</xm:sqref>
        </x14:dataValidation>
        <x14:dataValidation type="list" allowBlank="1" showInputMessage="1" showErrorMessage="1" xr:uid="{6D4C18D3-F400-4849-A6FA-C08B56CCFCE8}">
          <x14:formula1>
            <xm:f>'HOJA AYUDA'!$D$76:$D$86</xm:f>
          </x14:formula1>
          <xm:sqref>F27:G27 F46 F65 F84 F103</xm:sqref>
        </x14:dataValidation>
        <x14:dataValidation type="list" allowBlank="1" showInputMessage="1" showErrorMessage="1" xr:uid="{F571A96E-C3E1-43CB-8AF4-314B1F6DBA4E}">
          <x14:formula1>
            <xm:f>'HOJA AYUDA'!$E$76:$E$79</xm:f>
          </x14:formula1>
          <xm:sqref>F29 F48 F67 F86 F105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A1742-DA10-4B51-93B5-2F8C7B40602F}">
  <dimension ref="B8:J26"/>
  <sheetViews>
    <sheetView showGridLines="0" showRowColHeaders="0" showRuler="0" view="pageLayout" zoomScale="130" zoomScaleNormal="85" zoomScaleSheetLayoutView="85" zoomScalePageLayoutView="130" workbookViewId="0">
      <selection activeCell="F25" sqref="F25"/>
    </sheetView>
  </sheetViews>
  <sheetFormatPr baseColWidth="10" defaultColWidth="11.42578125" defaultRowHeight="15" x14ac:dyDescent="0.25"/>
  <cols>
    <col min="1" max="1" width="11.42578125" style="13"/>
    <col min="2" max="2" width="33" style="13" customWidth="1"/>
    <col min="3" max="3" width="2.28515625" style="13" customWidth="1"/>
    <col min="4" max="4" width="37.42578125" style="13" customWidth="1"/>
    <col min="5" max="5" width="2.28515625" style="13" customWidth="1"/>
    <col min="6" max="6" width="64" style="13" customWidth="1"/>
    <col min="7" max="7" width="9.28515625" style="13" customWidth="1"/>
    <col min="8" max="16384" width="11.42578125" style="13"/>
  </cols>
  <sheetData>
    <row r="8" spans="2:10" x14ac:dyDescent="0.25">
      <c r="G8" s="1"/>
    </row>
    <row r="9" spans="2:10" x14ac:dyDescent="0.25">
      <c r="G9" s="1"/>
    </row>
    <row r="10" spans="2:10" ht="31.5" customHeight="1" x14ac:dyDescent="0.25">
      <c r="B10" s="92" t="s">
        <v>67</v>
      </c>
      <c r="C10" s="158" t="str">
        <f>+'ANEXO II'!C25:K25</f>
        <v>PRODUCIR ROPA INTELIGENTE DE SALUD PARA PROTECCIÓN EN TIEMPO REAL</v>
      </c>
      <c r="D10" s="158"/>
      <c r="E10" s="158"/>
      <c r="F10" s="158"/>
      <c r="G10" s="93"/>
      <c r="H10" s="93"/>
      <c r="I10" s="93"/>
      <c r="J10" s="93"/>
    </row>
    <row r="11" spans="2:10" x14ac:dyDescent="0.25">
      <c r="B11" s="58" t="s">
        <v>80</v>
      </c>
      <c r="C11" s="175" t="str">
        <f>+'ANEXO II'!C26:K26</f>
        <v>MDT2-23012</v>
      </c>
      <c r="D11" s="175"/>
      <c r="E11" s="14"/>
      <c r="F11" s="14"/>
      <c r="G11" s="14"/>
      <c r="H11" s="14"/>
      <c r="I11" s="14"/>
      <c r="J11" s="14"/>
    </row>
    <row r="12" spans="2:10" x14ac:dyDescent="0.25">
      <c r="B12" s="58" t="s">
        <v>81</v>
      </c>
      <c r="C12" s="175" t="str">
        <f>+'1. DATOS PROPUESTA'!C12:J12</f>
        <v>MDT2-23012..</v>
      </c>
      <c r="D12" s="175"/>
      <c r="E12" s="175"/>
      <c r="F12" s="175"/>
      <c r="G12" s="93"/>
      <c r="H12" s="93"/>
      <c r="I12" s="93"/>
      <c r="J12" s="93"/>
    </row>
    <row r="14" spans="2:10" ht="15.75" thickBot="1" x14ac:dyDescent="0.3"/>
    <row r="15" spans="2:10" ht="21.75" customHeight="1" thickBot="1" x14ac:dyDescent="0.3">
      <c r="B15" s="160" t="s">
        <v>21</v>
      </c>
      <c r="C15" s="161"/>
      <c r="D15" s="161"/>
      <c r="E15" s="161"/>
      <c r="F15" s="162"/>
    </row>
    <row r="16" spans="2:10" ht="15.75" thickBot="1" x14ac:dyDescent="0.3"/>
    <row r="17" spans="2:6" ht="51.75" customHeight="1" thickBot="1" x14ac:dyDescent="0.3">
      <c r="B17" s="172" t="s">
        <v>69</v>
      </c>
      <c r="C17" s="173"/>
      <c r="D17" s="174"/>
      <c r="F17" s="59"/>
    </row>
    <row r="18" spans="2:6" ht="15.75" thickBot="1" x14ac:dyDescent="0.3">
      <c r="F18" s="60"/>
    </row>
    <row r="19" spans="2:6" ht="35.25" customHeight="1" thickBot="1" x14ac:dyDescent="0.3">
      <c r="B19" s="172" t="s">
        <v>70</v>
      </c>
      <c r="C19" s="173"/>
      <c r="D19" s="174"/>
      <c r="F19" s="59"/>
    </row>
    <row r="20" spans="2:6" ht="15.75" thickBot="1" x14ac:dyDescent="0.3">
      <c r="F20" s="60"/>
    </row>
    <row r="21" spans="2:6" ht="34.5" customHeight="1" thickBot="1" x14ac:dyDescent="0.3">
      <c r="B21" s="172" t="s">
        <v>68</v>
      </c>
      <c r="C21" s="173"/>
      <c r="D21" s="174"/>
      <c r="F21" s="59"/>
    </row>
    <row r="22" spans="2:6" ht="15.75" thickBot="1" x14ac:dyDescent="0.3">
      <c r="F22" s="60"/>
    </row>
    <row r="23" spans="2:6" ht="36.75" customHeight="1" thickBot="1" x14ac:dyDescent="0.3">
      <c r="B23" s="172" t="s">
        <v>22</v>
      </c>
      <c r="C23" s="173"/>
      <c r="D23" s="174"/>
      <c r="F23" s="59"/>
    </row>
    <row r="24" spans="2:6" ht="15.75" thickBot="1" x14ac:dyDescent="0.3">
      <c r="F24" s="60"/>
    </row>
    <row r="25" spans="2:6" ht="36.75" customHeight="1" thickBot="1" x14ac:dyDescent="0.3">
      <c r="B25" s="172" t="s">
        <v>23</v>
      </c>
      <c r="C25" s="173"/>
      <c r="D25" s="174"/>
      <c r="F25" s="59"/>
    </row>
    <row r="26" spans="2:6" x14ac:dyDescent="0.25">
      <c r="D26" s="56"/>
    </row>
  </sheetData>
  <sheetProtection algorithmName="SHA-512" hashValue="RPScFO+bACnDvMkZ1DvYVTgHPBr3Pkqxx+HmB5fgppTzTpYysXztSu+7Q/cg5IkEN93Xz1f+/6eAAZqQLaaI4A==" saltValue="+/ICgnSkQjP94A/MniRTVw==" spinCount="100000" sheet="1" objects="1" scenarios="1" selectLockedCells="1"/>
  <mergeCells count="9">
    <mergeCell ref="C10:F10"/>
    <mergeCell ref="C12:F12"/>
    <mergeCell ref="C11:D11"/>
    <mergeCell ref="B25:D25"/>
    <mergeCell ref="B17:D17"/>
    <mergeCell ref="B19:D19"/>
    <mergeCell ref="B21:D21"/>
    <mergeCell ref="B23:D23"/>
    <mergeCell ref="B15:F15"/>
  </mergeCells>
  <pageMargins left="0.7" right="0.7" top="0.75" bottom="0.75" header="0.3" footer="0.3"/>
  <pageSetup paperSize="9" scale="53" orientation="portrait" r:id="rId1"/>
  <headerFooter>
    <oddHeader xml:space="preserve">&amp;C
ANEXO II. FORMULARIO DE SOLICITUD PARA LA PARTICIPACIÓN EN CONSULTA PRELIMINAR DEL MERCADO </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41BD7-0C2E-4BE9-AF99-E25803FA7347}">
  <dimension ref="B8:AF184"/>
  <sheetViews>
    <sheetView showGridLines="0" showRowColHeaders="0" showRuler="0" view="pageLayout" zoomScaleNormal="85" zoomScaleSheetLayoutView="40" workbookViewId="0">
      <selection activeCell="F122" sqref="F122"/>
    </sheetView>
  </sheetViews>
  <sheetFormatPr baseColWidth="10" defaultColWidth="11.42578125" defaultRowHeight="15" x14ac:dyDescent="0.25"/>
  <cols>
    <col min="1" max="1" width="11.42578125" style="13"/>
    <col min="2" max="2" width="33" style="13" customWidth="1"/>
    <col min="3" max="3" width="2.28515625" style="13" customWidth="1"/>
    <col min="4" max="4" width="33.85546875" style="13" customWidth="1"/>
    <col min="5" max="5" width="4" style="13" customWidth="1"/>
    <col min="6" max="7" width="44.5703125" style="13" customWidth="1"/>
    <col min="8" max="8" width="14.85546875" style="13" customWidth="1"/>
    <col min="9" max="9" width="33" style="13" customWidth="1"/>
    <col min="10" max="10" width="2.28515625" style="13" customWidth="1"/>
    <col min="11" max="11" width="33.85546875" style="13" customWidth="1"/>
    <col min="12" max="12" width="2.28515625" style="13" customWidth="1"/>
    <col min="13" max="14" width="44.5703125" style="13" customWidth="1"/>
    <col min="15" max="15" width="13.42578125" style="13" customWidth="1"/>
    <col min="16" max="16" width="33" style="13" customWidth="1"/>
    <col min="17" max="17" width="2.28515625" style="13" customWidth="1"/>
    <col min="18" max="18" width="33.85546875" style="13" customWidth="1"/>
    <col min="19" max="19" width="2.28515625" style="13" customWidth="1"/>
    <col min="20" max="21" width="44.5703125" style="13" customWidth="1"/>
    <col min="22" max="22" width="14.85546875" style="13" customWidth="1"/>
    <col min="23" max="23" width="33" style="13" customWidth="1"/>
    <col min="24" max="24" width="2.28515625" style="13" customWidth="1"/>
    <col min="25" max="25" width="33.85546875" style="13" customWidth="1"/>
    <col min="26" max="26" width="2.28515625" style="13" customWidth="1"/>
    <col min="27" max="28" width="44.5703125" style="13" customWidth="1"/>
    <col min="29" max="29" width="11.42578125" style="13"/>
    <col min="30" max="30" width="33" style="13" customWidth="1"/>
    <col min="31" max="31" width="2.28515625" style="13" customWidth="1"/>
    <col min="32" max="32" width="33.85546875" style="13" customWidth="1"/>
    <col min="33" max="33" width="2.28515625" style="13" customWidth="1"/>
    <col min="34" max="35" width="44.5703125" style="13" customWidth="1"/>
    <col min="36" max="16384" width="11.42578125" style="13"/>
  </cols>
  <sheetData>
    <row r="8" spans="2:10" x14ac:dyDescent="0.25">
      <c r="G8" s="1"/>
    </row>
    <row r="9" spans="2:10" x14ac:dyDescent="0.25">
      <c r="G9" s="1"/>
    </row>
    <row r="10" spans="2:10" ht="33" customHeight="1" x14ac:dyDescent="0.25">
      <c r="B10" s="92" t="s">
        <v>67</v>
      </c>
      <c r="C10" s="158" t="str">
        <f>+'ANEXO II'!C25:K25</f>
        <v>PRODUCIR ROPA INTELIGENTE DE SALUD PARA PROTECCIÓN EN TIEMPO REAL</v>
      </c>
      <c r="D10" s="158"/>
      <c r="E10" s="158"/>
      <c r="F10" s="158"/>
      <c r="G10" s="158"/>
      <c r="H10" s="93"/>
      <c r="I10" s="93"/>
      <c r="J10" s="93"/>
    </row>
    <row r="11" spans="2:10" x14ac:dyDescent="0.25">
      <c r="B11" s="58" t="s">
        <v>80</v>
      </c>
      <c r="C11" s="175" t="str">
        <f>+'ANEXO II'!C26:K26</f>
        <v>MDT2-23012</v>
      </c>
      <c r="D11" s="175"/>
      <c r="E11" s="14"/>
      <c r="F11" s="14"/>
      <c r="G11" s="14"/>
      <c r="H11" s="14"/>
      <c r="I11" s="14"/>
      <c r="J11" s="14"/>
    </row>
    <row r="12" spans="2:10" x14ac:dyDescent="0.25">
      <c r="B12" s="58" t="s">
        <v>81</v>
      </c>
      <c r="C12" s="175" t="str">
        <f>+'1. DATOS PROPUESTA'!C12:J12</f>
        <v>MDT2-23012..</v>
      </c>
      <c r="D12" s="175"/>
      <c r="E12" s="175"/>
      <c r="F12" s="175"/>
      <c r="G12" s="175"/>
      <c r="H12" s="93"/>
      <c r="I12" s="93"/>
      <c r="J12" s="93"/>
    </row>
    <row r="14" spans="2:10" ht="15.75" thickBot="1" x14ac:dyDescent="0.3"/>
    <row r="15" spans="2:10" ht="24.75" customHeight="1" thickBot="1" x14ac:dyDescent="0.3">
      <c r="B15" s="160" t="s">
        <v>110</v>
      </c>
      <c r="C15" s="161"/>
      <c r="D15" s="161"/>
      <c r="E15" s="161"/>
      <c r="F15" s="161"/>
      <c r="G15" s="162"/>
    </row>
    <row r="16" spans="2:10" x14ac:dyDescent="0.25">
      <c r="B16" s="61"/>
      <c r="C16" s="61"/>
      <c r="D16" s="61"/>
      <c r="E16" s="61"/>
      <c r="F16" s="61"/>
      <c r="G16" s="61"/>
    </row>
    <row r="17" spans="2:7" ht="21.75" thickBot="1" x14ac:dyDescent="0.3">
      <c r="B17" s="66" t="s">
        <v>112</v>
      </c>
      <c r="C17" s="67"/>
      <c r="D17" s="67"/>
      <c r="E17" s="67"/>
      <c r="F17" s="67"/>
      <c r="G17" s="67"/>
    </row>
    <row r="18" spans="2:7" ht="15.75" thickBot="1" x14ac:dyDescent="0.3">
      <c r="B18" s="61"/>
      <c r="C18" s="61"/>
      <c r="D18" s="61"/>
      <c r="E18" s="61"/>
      <c r="F18" s="61"/>
      <c r="G18" s="61"/>
    </row>
    <row r="19" spans="2:7" ht="31.5" customHeight="1" thickBot="1" x14ac:dyDescent="0.65">
      <c r="B19" s="172" t="s">
        <v>198</v>
      </c>
      <c r="C19" s="173"/>
      <c r="D19" s="174"/>
      <c r="E19" s="6"/>
      <c r="F19" s="191">
        <f>+'1. DATOS PROPUESTA'!D27</f>
        <v>0</v>
      </c>
      <c r="G19" s="192"/>
    </row>
    <row r="20" spans="2:7" ht="30.75" thickBot="1" x14ac:dyDescent="0.65">
      <c r="B20" s="61"/>
      <c r="C20" s="61"/>
      <c r="D20" s="61"/>
      <c r="E20" s="6"/>
      <c r="F20" s="61"/>
      <c r="G20" s="61"/>
    </row>
    <row r="21" spans="2:7" ht="31.5" customHeight="1" thickBot="1" x14ac:dyDescent="0.65">
      <c r="B21" s="172" t="s">
        <v>199</v>
      </c>
      <c r="C21" s="173"/>
      <c r="D21" s="174"/>
      <c r="E21" s="6"/>
      <c r="F21" s="65">
        <f>+'1. DATOS PROPUESTA'!F27</f>
        <v>0</v>
      </c>
      <c r="G21" s="61"/>
    </row>
    <row r="22" spans="2:7" ht="30.75" thickBot="1" x14ac:dyDescent="0.65">
      <c r="B22" s="61"/>
      <c r="C22" s="61"/>
      <c r="D22" s="61"/>
      <c r="E22" s="6"/>
      <c r="F22" s="64"/>
      <c r="G22" s="61"/>
    </row>
    <row r="23" spans="2:7" ht="51" customHeight="1" thickBot="1" x14ac:dyDescent="0.65">
      <c r="B23" s="188" t="s">
        <v>201</v>
      </c>
      <c r="C23" s="189"/>
      <c r="D23" s="190"/>
      <c r="E23" s="6" t="s">
        <v>101</v>
      </c>
      <c r="F23" s="62"/>
      <c r="G23" s="61"/>
    </row>
    <row r="24" spans="2:7" ht="30.75" thickBot="1" x14ac:dyDescent="0.65">
      <c r="B24" s="61"/>
      <c r="C24" s="61"/>
      <c r="D24" s="61"/>
      <c r="E24" s="6"/>
      <c r="F24" s="63" t="b">
        <v>0</v>
      </c>
      <c r="G24" s="63" t="b">
        <v>1</v>
      </c>
    </row>
    <row r="25" spans="2:7" ht="66" customHeight="1" thickBot="1" x14ac:dyDescent="0.65">
      <c r="B25" s="188" t="s">
        <v>24</v>
      </c>
      <c r="C25" s="189"/>
      <c r="D25" s="190"/>
      <c r="E25" s="6"/>
      <c r="F25" s="179"/>
      <c r="G25" s="181"/>
    </row>
    <row r="26" spans="2:7" ht="30.75" thickBot="1" x14ac:dyDescent="0.65">
      <c r="B26" s="61"/>
      <c r="C26" s="61"/>
      <c r="D26" s="61"/>
      <c r="E26" s="6"/>
      <c r="F26" s="64" t="str">
        <f>+IF(AND(G28=TRUE,F28=TRUE),"*Debe marcar solo una casilla"," ")</f>
        <v xml:space="preserve"> </v>
      </c>
      <c r="G26" s="61"/>
    </row>
    <row r="27" spans="2:7" ht="48" customHeight="1" thickBot="1" x14ac:dyDescent="0.65">
      <c r="B27" s="188" t="s">
        <v>202</v>
      </c>
      <c r="C27" s="189"/>
      <c r="D27" s="190"/>
      <c r="E27" s="6" t="s">
        <v>101</v>
      </c>
      <c r="F27" s="62"/>
      <c r="G27" s="61"/>
    </row>
    <row r="28" spans="2:7" ht="15.75" customHeight="1" thickBot="1" x14ac:dyDescent="0.65">
      <c r="B28" s="61"/>
      <c r="C28" s="61"/>
      <c r="D28" s="61"/>
      <c r="E28" s="6"/>
      <c r="F28" s="63" t="b">
        <v>0</v>
      </c>
      <c r="G28" s="63" t="b">
        <v>1</v>
      </c>
    </row>
    <row r="29" spans="2:7" ht="183" customHeight="1" thickBot="1" x14ac:dyDescent="0.65">
      <c r="B29" s="188" t="s">
        <v>77</v>
      </c>
      <c r="C29" s="189"/>
      <c r="D29" s="190"/>
      <c r="E29" s="6"/>
      <c r="F29" s="179"/>
      <c r="G29" s="181"/>
    </row>
    <row r="30" spans="2:7" ht="30.75" thickBot="1" x14ac:dyDescent="0.65">
      <c r="B30" s="61"/>
      <c r="C30" s="61"/>
      <c r="D30" s="61"/>
      <c r="E30" s="6"/>
      <c r="F30" s="60"/>
      <c r="G30" s="60"/>
    </row>
    <row r="31" spans="2:7" ht="55.5" customHeight="1" thickBot="1" x14ac:dyDescent="0.65">
      <c r="B31" s="188" t="s">
        <v>203</v>
      </c>
      <c r="C31" s="189"/>
      <c r="D31" s="190"/>
      <c r="E31" s="6" t="s">
        <v>101</v>
      </c>
      <c r="F31" s="62"/>
      <c r="G31" s="61"/>
    </row>
    <row r="32" spans="2:7" ht="30.75" thickBot="1" x14ac:dyDescent="0.65">
      <c r="B32" s="61"/>
      <c r="C32" s="61"/>
      <c r="D32" s="61"/>
      <c r="E32" s="6"/>
      <c r="F32" s="60"/>
      <c r="G32" s="60"/>
    </row>
    <row r="33" spans="2:7" ht="156.75" customHeight="1" thickBot="1" x14ac:dyDescent="0.65">
      <c r="B33" s="188" t="s">
        <v>76</v>
      </c>
      <c r="C33" s="189"/>
      <c r="D33" s="190"/>
      <c r="E33" s="6"/>
      <c r="F33" s="179"/>
      <c r="G33" s="181"/>
    </row>
    <row r="34" spans="2:7" ht="30.75" thickBot="1" x14ac:dyDescent="0.65">
      <c r="B34" s="61"/>
      <c r="C34" s="61"/>
      <c r="D34" s="61"/>
      <c r="E34" s="6"/>
      <c r="F34" s="60"/>
      <c r="G34" s="60"/>
    </row>
    <row r="35" spans="2:7" ht="51.75" customHeight="1" thickBot="1" x14ac:dyDescent="0.65">
      <c r="B35" s="188" t="s">
        <v>204</v>
      </c>
      <c r="C35" s="189"/>
      <c r="D35" s="190"/>
      <c r="E35" s="6" t="s">
        <v>101</v>
      </c>
      <c r="F35" s="62"/>
      <c r="G35" s="61"/>
    </row>
    <row r="36" spans="2:7" ht="30.75" thickBot="1" x14ac:dyDescent="0.65">
      <c r="B36" s="61"/>
      <c r="C36" s="61"/>
      <c r="D36" s="61"/>
      <c r="E36" s="6"/>
      <c r="F36" s="60"/>
      <c r="G36" s="60"/>
    </row>
    <row r="37" spans="2:7" ht="156.75" customHeight="1" thickBot="1" x14ac:dyDescent="0.65">
      <c r="B37" s="188" t="s">
        <v>200</v>
      </c>
      <c r="C37" s="189"/>
      <c r="D37" s="190"/>
      <c r="E37" s="6"/>
      <c r="F37" s="179"/>
      <c r="G37" s="181"/>
    </row>
    <row r="38" spans="2:7" ht="30.75" thickBot="1" x14ac:dyDescent="0.65">
      <c r="E38" s="6"/>
    </row>
    <row r="39" spans="2:7" ht="46.5" customHeight="1" thickBot="1" x14ac:dyDescent="0.65">
      <c r="B39" s="188" t="s">
        <v>206</v>
      </c>
      <c r="C39" s="189"/>
      <c r="D39" s="190"/>
      <c r="E39" s="6"/>
      <c r="F39" s="62"/>
      <c r="G39" s="61"/>
    </row>
    <row r="40" spans="2:7" ht="15.75" customHeight="1" thickBot="1" x14ac:dyDescent="0.65">
      <c r="B40" s="61"/>
      <c r="C40" s="61"/>
      <c r="D40" s="61"/>
      <c r="E40" s="6"/>
      <c r="F40" s="63" t="b">
        <v>0</v>
      </c>
      <c r="G40" s="63" t="b">
        <v>1</v>
      </c>
    </row>
    <row r="41" spans="2:7" ht="49.5" customHeight="1" thickBot="1" x14ac:dyDescent="0.65">
      <c r="B41" s="188" t="s">
        <v>78</v>
      </c>
      <c r="C41" s="189"/>
      <c r="D41" s="190"/>
      <c r="E41" s="6"/>
      <c r="F41" s="179"/>
      <c r="G41" s="181"/>
    </row>
    <row r="42" spans="2:7" ht="30.75" thickBot="1" x14ac:dyDescent="0.65">
      <c r="B42" s="61"/>
      <c r="C42" s="61"/>
      <c r="D42" s="61"/>
      <c r="E42" s="6"/>
      <c r="F42" s="60"/>
      <c r="G42" s="60"/>
    </row>
    <row r="43" spans="2:7" ht="183" customHeight="1" thickBot="1" x14ac:dyDescent="0.65">
      <c r="B43" s="188" t="s">
        <v>79</v>
      </c>
      <c r="C43" s="189"/>
      <c r="D43" s="190"/>
      <c r="E43" s="6" t="s">
        <v>101</v>
      </c>
      <c r="F43" s="179"/>
      <c r="G43" s="181"/>
    </row>
    <row r="44" spans="2:7" ht="30.75" thickBot="1" x14ac:dyDescent="0.65">
      <c r="B44" s="61"/>
      <c r="C44" s="61"/>
      <c r="D44" s="61"/>
      <c r="E44" s="6"/>
      <c r="F44" s="60"/>
      <c r="G44" s="60"/>
    </row>
    <row r="45" spans="2:7" ht="45.75" customHeight="1" thickBot="1" x14ac:dyDescent="0.3">
      <c r="B45" s="188" t="s">
        <v>205</v>
      </c>
      <c r="C45" s="189"/>
      <c r="D45" s="190"/>
      <c r="E45" s="61"/>
      <c r="F45" s="62"/>
      <c r="G45" s="61"/>
    </row>
    <row r="46" spans="2:7" ht="15.75" thickBot="1" x14ac:dyDescent="0.3">
      <c r="B46" s="61"/>
      <c r="C46" s="61"/>
      <c r="D46" s="61"/>
      <c r="E46" s="61"/>
      <c r="F46" s="60"/>
      <c r="G46" s="60"/>
    </row>
    <row r="47" spans="2:7" ht="78" customHeight="1" thickBot="1" x14ac:dyDescent="0.3">
      <c r="B47" s="188" t="s">
        <v>25</v>
      </c>
      <c r="C47" s="189"/>
      <c r="D47" s="190"/>
      <c r="E47" s="61"/>
      <c r="F47" s="179"/>
      <c r="G47" s="181"/>
    </row>
    <row r="49" spans="2:32" x14ac:dyDescent="0.25">
      <c r="D49" s="56"/>
      <c r="K49" s="56"/>
      <c r="R49" s="56"/>
      <c r="Y49" s="56"/>
      <c r="AF49" s="56"/>
    </row>
    <row r="50" spans="2:32" ht="21.75" thickBot="1" x14ac:dyDescent="0.4">
      <c r="B50" s="47" t="s">
        <v>113</v>
      </c>
      <c r="C50" s="48"/>
      <c r="D50" s="48"/>
      <c r="E50" s="48"/>
      <c r="F50" s="48"/>
      <c r="G50" s="48"/>
    </row>
    <row r="51" spans="2:32" ht="15.75" thickBot="1" x14ac:dyDescent="0.3"/>
    <row r="52" spans="2:32" ht="31.5" customHeight="1" thickBot="1" x14ac:dyDescent="0.3">
      <c r="B52" s="172" t="s">
        <v>198</v>
      </c>
      <c r="C52" s="173"/>
      <c r="D52" s="174"/>
      <c r="E52" s="61"/>
      <c r="F52" s="191">
        <f>+'1. DATOS PROPUESTA'!D29</f>
        <v>0</v>
      </c>
      <c r="G52" s="192"/>
    </row>
    <row r="53" spans="2:32" ht="15.75" thickBot="1" x14ac:dyDescent="0.3">
      <c r="B53" s="61"/>
      <c r="C53" s="61"/>
      <c r="D53" s="61"/>
      <c r="E53" s="61"/>
      <c r="F53" s="61"/>
      <c r="G53" s="61"/>
    </row>
    <row r="54" spans="2:32" ht="31.5" customHeight="1" thickBot="1" x14ac:dyDescent="0.3">
      <c r="B54" s="172" t="s">
        <v>199</v>
      </c>
      <c r="C54" s="173"/>
      <c r="D54" s="174"/>
      <c r="E54" s="61"/>
      <c r="F54" s="65">
        <f>+'1. DATOS PROPUESTA'!F29</f>
        <v>0</v>
      </c>
      <c r="G54" s="61"/>
    </row>
    <row r="55" spans="2:32" ht="15.75" thickBot="1" x14ac:dyDescent="0.3">
      <c r="B55" s="61"/>
      <c r="C55" s="61"/>
      <c r="D55" s="61"/>
      <c r="E55" s="61"/>
      <c r="F55" s="64"/>
      <c r="G55" s="61"/>
    </row>
    <row r="56" spans="2:32" ht="51" customHeight="1" thickBot="1" x14ac:dyDescent="0.65">
      <c r="B56" s="188" t="s">
        <v>201</v>
      </c>
      <c r="C56" s="189"/>
      <c r="D56" s="190"/>
      <c r="E56" s="6" t="s">
        <v>101</v>
      </c>
      <c r="F56" s="62"/>
      <c r="G56" s="61"/>
    </row>
    <row r="57" spans="2:32" ht="30.75" thickBot="1" x14ac:dyDescent="0.65">
      <c r="B57" s="61"/>
      <c r="C57" s="61"/>
      <c r="D57" s="61"/>
      <c r="E57" s="6"/>
      <c r="F57" s="63" t="b">
        <v>0</v>
      </c>
      <c r="G57" s="63" t="b">
        <v>1</v>
      </c>
    </row>
    <row r="58" spans="2:32" ht="66" customHeight="1" thickBot="1" x14ac:dyDescent="0.65">
      <c r="B58" s="188" t="s">
        <v>24</v>
      </c>
      <c r="C58" s="189"/>
      <c r="D58" s="190"/>
      <c r="E58" s="6"/>
      <c r="F58" s="179"/>
      <c r="G58" s="181"/>
    </row>
    <row r="59" spans="2:32" ht="30.75" thickBot="1" x14ac:dyDescent="0.65">
      <c r="B59" s="61"/>
      <c r="C59" s="61"/>
      <c r="D59" s="61"/>
      <c r="E59" s="6"/>
      <c r="F59" s="64" t="str">
        <f>+IF(AND(G61=TRUE,F61=TRUE),"*Debe marcar solo una casilla"," ")</f>
        <v xml:space="preserve"> </v>
      </c>
      <c r="G59" s="61"/>
    </row>
    <row r="60" spans="2:32" ht="48" customHeight="1" thickBot="1" x14ac:dyDescent="0.65">
      <c r="B60" s="188" t="s">
        <v>202</v>
      </c>
      <c r="C60" s="189"/>
      <c r="D60" s="190"/>
      <c r="E60" s="6" t="s">
        <v>101</v>
      </c>
      <c r="F60" s="62"/>
      <c r="G60" s="61"/>
    </row>
    <row r="61" spans="2:32" ht="15.75" customHeight="1" thickBot="1" x14ac:dyDescent="0.65">
      <c r="B61" s="61"/>
      <c r="C61" s="61"/>
      <c r="D61" s="61"/>
      <c r="E61" s="6"/>
      <c r="F61" s="63" t="b">
        <v>0</v>
      </c>
      <c r="G61" s="63" t="b">
        <v>1</v>
      </c>
    </row>
    <row r="62" spans="2:32" ht="183" customHeight="1" thickBot="1" x14ac:dyDescent="0.65">
      <c r="B62" s="188" t="s">
        <v>77</v>
      </c>
      <c r="C62" s="189"/>
      <c r="D62" s="190"/>
      <c r="E62" s="6"/>
      <c r="F62" s="179"/>
      <c r="G62" s="181"/>
    </row>
    <row r="63" spans="2:32" ht="30.75" thickBot="1" x14ac:dyDescent="0.65">
      <c r="B63" s="61"/>
      <c r="C63" s="61"/>
      <c r="D63" s="61"/>
      <c r="E63" s="6"/>
      <c r="F63" s="60"/>
      <c r="G63" s="60"/>
    </row>
    <row r="64" spans="2:32" ht="48.75" customHeight="1" thickBot="1" x14ac:dyDescent="0.65">
      <c r="B64" s="188" t="s">
        <v>203</v>
      </c>
      <c r="C64" s="189"/>
      <c r="D64" s="190"/>
      <c r="E64" s="6" t="s">
        <v>101</v>
      </c>
      <c r="F64" s="62"/>
      <c r="G64" s="61"/>
    </row>
    <row r="65" spans="2:7" ht="30.75" thickBot="1" x14ac:dyDescent="0.65">
      <c r="B65" s="61"/>
      <c r="C65" s="61"/>
      <c r="D65" s="61"/>
      <c r="E65" s="6"/>
      <c r="F65" s="60"/>
      <c r="G65" s="60"/>
    </row>
    <row r="66" spans="2:7" ht="156.75" customHeight="1" thickBot="1" x14ac:dyDescent="0.65">
      <c r="B66" s="188" t="s">
        <v>76</v>
      </c>
      <c r="C66" s="189"/>
      <c r="D66" s="190"/>
      <c r="E66" s="6"/>
      <c r="F66" s="179"/>
      <c r="G66" s="181"/>
    </row>
    <row r="67" spans="2:7" ht="30.75" thickBot="1" x14ac:dyDescent="0.65">
      <c r="B67" s="61"/>
      <c r="C67" s="61"/>
      <c r="D67" s="61"/>
      <c r="E67" s="6"/>
      <c r="F67" s="60"/>
      <c r="G67" s="60"/>
    </row>
    <row r="68" spans="2:7" ht="45.75" customHeight="1" thickBot="1" x14ac:dyDescent="0.65">
      <c r="B68" s="188" t="s">
        <v>204</v>
      </c>
      <c r="C68" s="189"/>
      <c r="D68" s="190"/>
      <c r="E68" s="6" t="s">
        <v>101</v>
      </c>
      <c r="F68" s="62"/>
      <c r="G68" s="61"/>
    </row>
    <row r="69" spans="2:7" ht="15.75" thickBot="1" x14ac:dyDescent="0.3">
      <c r="B69" s="61"/>
      <c r="C69" s="61"/>
      <c r="D69" s="61"/>
      <c r="E69" s="61"/>
      <c r="F69" s="60"/>
      <c r="G69" s="60"/>
    </row>
    <row r="70" spans="2:7" ht="156.75" customHeight="1" thickBot="1" x14ac:dyDescent="0.3">
      <c r="B70" s="188" t="s">
        <v>200</v>
      </c>
      <c r="C70" s="189"/>
      <c r="D70" s="190"/>
      <c r="E70" s="61"/>
      <c r="F70" s="179"/>
      <c r="G70" s="181"/>
    </row>
    <row r="71" spans="2:7" ht="15.75" thickBot="1" x14ac:dyDescent="0.3"/>
    <row r="72" spans="2:7" ht="47.25" customHeight="1" thickBot="1" x14ac:dyDescent="0.3">
      <c r="B72" s="188" t="s">
        <v>206</v>
      </c>
      <c r="C72" s="189"/>
      <c r="D72" s="190"/>
      <c r="E72" s="61"/>
      <c r="F72" s="62"/>
      <c r="G72" s="61"/>
    </row>
    <row r="73" spans="2:7" ht="15.75" customHeight="1" thickBot="1" x14ac:dyDescent="0.3">
      <c r="B73" s="61"/>
      <c r="C73" s="61"/>
      <c r="D73" s="61"/>
      <c r="E73" s="61"/>
      <c r="F73" s="63" t="b">
        <v>0</v>
      </c>
      <c r="G73" s="63" t="b">
        <v>1</v>
      </c>
    </row>
    <row r="74" spans="2:7" ht="49.5" customHeight="1" thickBot="1" x14ac:dyDescent="0.3">
      <c r="B74" s="188" t="s">
        <v>78</v>
      </c>
      <c r="C74" s="189"/>
      <c r="D74" s="190"/>
      <c r="E74" s="61"/>
      <c r="F74" s="179"/>
      <c r="G74" s="181"/>
    </row>
    <row r="75" spans="2:7" ht="15.75" thickBot="1" x14ac:dyDescent="0.3">
      <c r="B75" s="61"/>
      <c r="C75" s="61"/>
      <c r="D75" s="61"/>
      <c r="E75" s="61"/>
      <c r="F75" s="60"/>
      <c r="G75" s="60"/>
    </row>
    <row r="76" spans="2:7" ht="183" customHeight="1" thickBot="1" x14ac:dyDescent="0.65">
      <c r="B76" s="188" t="s">
        <v>79</v>
      </c>
      <c r="C76" s="189"/>
      <c r="D76" s="190"/>
      <c r="E76" s="6" t="s">
        <v>101</v>
      </c>
      <c r="F76" s="179"/>
      <c r="G76" s="181"/>
    </row>
    <row r="77" spans="2:7" ht="15.75" thickBot="1" x14ac:dyDescent="0.3">
      <c r="B77" s="61"/>
      <c r="C77" s="61"/>
      <c r="D77" s="61"/>
      <c r="E77" s="61"/>
      <c r="F77" s="60"/>
      <c r="G77" s="60"/>
    </row>
    <row r="78" spans="2:7" ht="48" customHeight="1" thickBot="1" x14ac:dyDescent="0.3">
      <c r="B78" s="188" t="s">
        <v>205</v>
      </c>
      <c r="C78" s="189"/>
      <c r="D78" s="190"/>
      <c r="E78" s="61"/>
      <c r="F78" s="62"/>
      <c r="G78" s="61"/>
    </row>
    <row r="79" spans="2:7" ht="15.75" thickBot="1" x14ac:dyDescent="0.3">
      <c r="B79" s="61"/>
      <c r="C79" s="61"/>
      <c r="D79" s="61"/>
      <c r="E79" s="61"/>
      <c r="F79" s="60"/>
      <c r="G79" s="60"/>
    </row>
    <row r="80" spans="2:7" ht="78" customHeight="1" thickBot="1" x14ac:dyDescent="0.3">
      <c r="B80" s="188" t="s">
        <v>25</v>
      </c>
      <c r="C80" s="189"/>
      <c r="D80" s="190"/>
      <c r="E80" s="61"/>
      <c r="F80" s="179"/>
      <c r="G80" s="181"/>
    </row>
    <row r="83" spans="2:7" ht="21.75" thickBot="1" x14ac:dyDescent="0.4">
      <c r="B83" s="47" t="s">
        <v>114</v>
      </c>
      <c r="C83" s="48"/>
      <c r="D83" s="48"/>
      <c r="E83" s="48"/>
      <c r="F83" s="48"/>
      <c r="G83" s="48"/>
    </row>
    <row r="84" spans="2:7" ht="15.75" thickBot="1" x14ac:dyDescent="0.3"/>
    <row r="85" spans="2:7" ht="31.5" customHeight="1" thickBot="1" x14ac:dyDescent="0.3">
      <c r="B85" s="172" t="s">
        <v>198</v>
      </c>
      <c r="C85" s="173"/>
      <c r="D85" s="174"/>
      <c r="F85" s="185">
        <f>+'1. DATOS PROPUESTA'!D31</f>
        <v>0</v>
      </c>
      <c r="G85" s="187"/>
    </row>
    <row r="86" spans="2:7" ht="15.75" thickBot="1" x14ac:dyDescent="0.3">
      <c r="B86" s="61"/>
      <c r="C86" s="61"/>
      <c r="D86" s="61"/>
    </row>
    <row r="87" spans="2:7" ht="31.5" customHeight="1" thickBot="1" x14ac:dyDescent="0.3">
      <c r="B87" s="172" t="s">
        <v>199</v>
      </c>
      <c r="C87" s="173"/>
      <c r="D87" s="174"/>
      <c r="F87" s="49">
        <f>+'1. DATOS PROPUESTA'!F31</f>
        <v>0</v>
      </c>
    </row>
    <row r="88" spans="2:7" ht="15.75" thickBot="1" x14ac:dyDescent="0.3">
      <c r="B88" s="61"/>
      <c r="C88" s="61"/>
      <c r="D88" s="61"/>
      <c r="F88" s="51"/>
    </row>
    <row r="89" spans="2:7" ht="51" customHeight="1" thickBot="1" x14ac:dyDescent="0.65">
      <c r="B89" s="188" t="s">
        <v>201</v>
      </c>
      <c r="C89" s="189"/>
      <c r="D89" s="190"/>
      <c r="E89" s="6" t="s">
        <v>101</v>
      </c>
      <c r="F89" s="62"/>
      <c r="G89" s="61"/>
    </row>
    <row r="90" spans="2:7" ht="30.75" thickBot="1" x14ac:dyDescent="0.65">
      <c r="B90" s="61"/>
      <c r="C90" s="61"/>
      <c r="D90" s="61"/>
      <c r="E90" s="6"/>
      <c r="F90" s="63" t="b">
        <v>0</v>
      </c>
      <c r="G90" s="63" t="b">
        <v>1</v>
      </c>
    </row>
    <row r="91" spans="2:7" ht="66" customHeight="1" thickBot="1" x14ac:dyDescent="0.65">
      <c r="B91" s="188" t="s">
        <v>24</v>
      </c>
      <c r="C91" s="189"/>
      <c r="D91" s="190"/>
      <c r="E91" s="6"/>
      <c r="F91" s="179"/>
      <c r="G91" s="181"/>
    </row>
    <row r="92" spans="2:7" ht="30.75" thickBot="1" x14ac:dyDescent="0.65">
      <c r="B92" s="61"/>
      <c r="C92" s="61"/>
      <c r="D92" s="61"/>
      <c r="E92" s="6"/>
      <c r="F92" s="64" t="str">
        <f>+IF(AND(G94=TRUE,F94=TRUE),"*Debe marcar solo una casilla"," ")</f>
        <v xml:space="preserve"> </v>
      </c>
      <c r="G92" s="61"/>
    </row>
    <row r="93" spans="2:7" ht="48" customHeight="1" thickBot="1" x14ac:dyDescent="0.65">
      <c r="B93" s="188" t="s">
        <v>202</v>
      </c>
      <c r="C93" s="189"/>
      <c r="D93" s="190"/>
      <c r="E93" s="6" t="s">
        <v>101</v>
      </c>
      <c r="F93" s="62"/>
      <c r="G93" s="61"/>
    </row>
    <row r="94" spans="2:7" ht="15.75" customHeight="1" thickBot="1" x14ac:dyDescent="0.65">
      <c r="B94" s="61"/>
      <c r="C94" s="61"/>
      <c r="D94" s="61"/>
      <c r="E94" s="6"/>
      <c r="F94" s="63" t="b">
        <v>0</v>
      </c>
      <c r="G94" s="63" t="b">
        <v>1</v>
      </c>
    </row>
    <row r="95" spans="2:7" ht="183" customHeight="1" thickBot="1" x14ac:dyDescent="0.65">
      <c r="B95" s="188" t="s">
        <v>77</v>
      </c>
      <c r="C95" s="189"/>
      <c r="D95" s="190"/>
      <c r="E95" s="6"/>
      <c r="F95" s="179"/>
      <c r="G95" s="181"/>
    </row>
    <row r="96" spans="2:7" ht="30.75" thickBot="1" x14ac:dyDescent="0.65">
      <c r="B96" s="61"/>
      <c r="C96" s="61"/>
      <c r="D96" s="61"/>
      <c r="E96" s="6"/>
      <c r="F96" s="60"/>
      <c r="G96" s="60"/>
    </row>
    <row r="97" spans="2:7" ht="55.5" customHeight="1" thickBot="1" x14ac:dyDescent="0.65">
      <c r="B97" s="188" t="s">
        <v>203</v>
      </c>
      <c r="C97" s="189"/>
      <c r="D97" s="190"/>
      <c r="E97" s="6" t="s">
        <v>101</v>
      </c>
      <c r="F97" s="62"/>
      <c r="G97" s="61"/>
    </row>
    <row r="98" spans="2:7" ht="30.75" thickBot="1" x14ac:dyDescent="0.65">
      <c r="B98" s="61"/>
      <c r="C98" s="61"/>
      <c r="D98" s="61"/>
      <c r="E98" s="6"/>
      <c r="F98" s="60"/>
      <c r="G98" s="60"/>
    </row>
    <row r="99" spans="2:7" ht="156.75" customHeight="1" thickBot="1" x14ac:dyDescent="0.65">
      <c r="B99" s="188" t="s">
        <v>76</v>
      </c>
      <c r="C99" s="189"/>
      <c r="D99" s="190"/>
      <c r="E99" s="6"/>
      <c r="F99" s="179"/>
      <c r="G99" s="181"/>
    </row>
    <row r="100" spans="2:7" ht="30.75" thickBot="1" x14ac:dyDescent="0.65">
      <c r="B100" s="61"/>
      <c r="C100" s="61"/>
      <c r="D100" s="61"/>
      <c r="E100" s="6"/>
      <c r="F100" s="60"/>
      <c r="G100" s="60"/>
    </row>
    <row r="101" spans="2:7" ht="48" customHeight="1" thickBot="1" x14ac:dyDescent="0.65">
      <c r="B101" s="188" t="s">
        <v>204</v>
      </c>
      <c r="C101" s="189"/>
      <c r="D101" s="190"/>
      <c r="E101" s="6" t="s">
        <v>101</v>
      </c>
      <c r="F101" s="62"/>
      <c r="G101" s="61"/>
    </row>
    <row r="102" spans="2:7" ht="15.75" thickBot="1" x14ac:dyDescent="0.3">
      <c r="B102" s="61"/>
      <c r="C102" s="61"/>
      <c r="D102" s="61"/>
      <c r="E102" s="61"/>
      <c r="F102" s="60"/>
      <c r="G102" s="60"/>
    </row>
    <row r="103" spans="2:7" ht="156.75" customHeight="1" thickBot="1" x14ac:dyDescent="0.3">
      <c r="B103" s="188" t="s">
        <v>200</v>
      </c>
      <c r="C103" s="189"/>
      <c r="D103" s="190"/>
      <c r="E103" s="61"/>
      <c r="F103" s="179"/>
      <c r="G103" s="181"/>
    </row>
    <row r="104" spans="2:7" ht="15.75" thickBot="1" x14ac:dyDescent="0.3"/>
    <row r="105" spans="2:7" ht="48" customHeight="1" thickBot="1" x14ac:dyDescent="0.3">
      <c r="B105" s="188" t="s">
        <v>206</v>
      </c>
      <c r="C105" s="189"/>
      <c r="D105" s="190"/>
      <c r="E105" s="61"/>
      <c r="F105" s="62"/>
      <c r="G105" s="61"/>
    </row>
    <row r="106" spans="2:7" ht="15.75" customHeight="1" thickBot="1" x14ac:dyDescent="0.3">
      <c r="B106" s="61"/>
      <c r="C106" s="61"/>
      <c r="D106" s="61"/>
      <c r="E106" s="61"/>
      <c r="F106" s="63" t="b">
        <v>0</v>
      </c>
      <c r="G106" s="63" t="b">
        <v>1</v>
      </c>
    </row>
    <row r="107" spans="2:7" ht="49.5" customHeight="1" thickBot="1" x14ac:dyDescent="0.3">
      <c r="B107" s="188" t="s">
        <v>78</v>
      </c>
      <c r="C107" s="189"/>
      <c r="D107" s="190"/>
      <c r="E107" s="61"/>
      <c r="F107" s="179"/>
      <c r="G107" s="181"/>
    </row>
    <row r="108" spans="2:7" ht="15.75" thickBot="1" x14ac:dyDescent="0.3">
      <c r="B108" s="61"/>
      <c r="C108" s="61"/>
      <c r="D108" s="61"/>
      <c r="E108" s="61"/>
      <c r="F108" s="60"/>
      <c r="G108" s="60"/>
    </row>
    <row r="109" spans="2:7" ht="183" customHeight="1" thickBot="1" x14ac:dyDescent="0.65">
      <c r="B109" s="188" t="s">
        <v>79</v>
      </c>
      <c r="C109" s="189"/>
      <c r="D109" s="190"/>
      <c r="E109" s="6" t="s">
        <v>101</v>
      </c>
      <c r="F109" s="179"/>
      <c r="G109" s="181"/>
    </row>
    <row r="110" spans="2:7" ht="15.75" thickBot="1" x14ac:dyDescent="0.3">
      <c r="B110" s="61"/>
      <c r="C110" s="61"/>
      <c r="D110" s="61"/>
      <c r="E110" s="61"/>
      <c r="F110" s="60"/>
      <c r="G110" s="60"/>
    </row>
    <row r="111" spans="2:7" ht="45" customHeight="1" thickBot="1" x14ac:dyDescent="0.3">
      <c r="B111" s="188" t="s">
        <v>205</v>
      </c>
      <c r="C111" s="189"/>
      <c r="D111" s="190"/>
      <c r="E111" s="61"/>
      <c r="F111" s="62"/>
      <c r="G111" s="61"/>
    </row>
    <row r="112" spans="2:7" ht="15.75" thickBot="1" x14ac:dyDescent="0.3">
      <c r="B112" s="61"/>
      <c r="C112" s="61"/>
      <c r="D112" s="61"/>
      <c r="E112" s="61"/>
      <c r="F112" s="60"/>
      <c r="G112" s="60"/>
    </row>
    <row r="113" spans="2:7" ht="78" customHeight="1" thickBot="1" x14ac:dyDescent="0.3">
      <c r="B113" s="188" t="s">
        <v>25</v>
      </c>
      <c r="C113" s="189"/>
      <c r="D113" s="190"/>
      <c r="E113" s="61"/>
      <c r="F113" s="179"/>
      <c r="G113" s="181"/>
    </row>
    <row r="116" spans="2:7" ht="21.75" thickBot="1" x14ac:dyDescent="0.4">
      <c r="B116" s="47" t="s">
        <v>115</v>
      </c>
      <c r="C116" s="48"/>
      <c r="D116" s="48"/>
      <c r="E116" s="48"/>
      <c r="F116" s="48"/>
      <c r="G116" s="48"/>
    </row>
    <row r="117" spans="2:7" ht="15.75" customHeight="1" thickBot="1" x14ac:dyDescent="0.3"/>
    <row r="118" spans="2:7" ht="31.5" customHeight="1" thickBot="1" x14ac:dyDescent="0.3">
      <c r="B118" s="172" t="s">
        <v>198</v>
      </c>
      <c r="C118" s="173"/>
      <c r="D118" s="174"/>
      <c r="F118" s="185">
        <f>+'1. DATOS PROPUESTA'!D33</f>
        <v>0</v>
      </c>
      <c r="G118" s="187"/>
    </row>
    <row r="119" spans="2:7" ht="15.75" thickBot="1" x14ac:dyDescent="0.3">
      <c r="B119" s="61"/>
      <c r="C119" s="61"/>
      <c r="D119" s="61"/>
    </row>
    <row r="120" spans="2:7" ht="31.5" customHeight="1" thickBot="1" x14ac:dyDescent="0.3">
      <c r="B120" s="172" t="s">
        <v>199</v>
      </c>
      <c r="C120" s="173"/>
      <c r="D120" s="174"/>
      <c r="F120" s="49">
        <f>+'1. DATOS PROPUESTA'!F33</f>
        <v>0</v>
      </c>
    </row>
    <row r="121" spans="2:7" ht="15.75" thickBot="1" x14ac:dyDescent="0.3">
      <c r="B121" s="61"/>
      <c r="C121" s="61"/>
      <c r="D121" s="61"/>
      <c r="F121" s="51"/>
    </row>
    <row r="122" spans="2:7" ht="51" customHeight="1" thickBot="1" x14ac:dyDescent="0.65">
      <c r="B122" s="188" t="s">
        <v>201</v>
      </c>
      <c r="C122" s="189"/>
      <c r="D122" s="190"/>
      <c r="E122" s="6" t="s">
        <v>101</v>
      </c>
      <c r="F122" s="62"/>
      <c r="G122" s="61"/>
    </row>
    <row r="123" spans="2:7" ht="30.75" thickBot="1" x14ac:dyDescent="0.65">
      <c r="B123" s="61"/>
      <c r="C123" s="61"/>
      <c r="D123" s="61"/>
      <c r="E123" s="6"/>
      <c r="F123" s="63" t="b">
        <v>0</v>
      </c>
      <c r="G123" s="63" t="b">
        <v>1</v>
      </c>
    </row>
    <row r="124" spans="2:7" ht="66" customHeight="1" thickBot="1" x14ac:dyDescent="0.65">
      <c r="B124" s="188" t="s">
        <v>24</v>
      </c>
      <c r="C124" s="189"/>
      <c r="D124" s="190"/>
      <c r="E124" s="6"/>
      <c r="F124" s="179"/>
      <c r="G124" s="181"/>
    </row>
    <row r="125" spans="2:7" ht="30.75" thickBot="1" x14ac:dyDescent="0.65">
      <c r="B125" s="61"/>
      <c r="C125" s="61"/>
      <c r="D125" s="61"/>
      <c r="E125" s="6"/>
      <c r="F125" s="64" t="str">
        <f>+IF(AND(G127=TRUE,F127=TRUE),"*Debe marcar solo una casilla"," ")</f>
        <v xml:space="preserve"> </v>
      </c>
      <c r="G125" s="61"/>
    </row>
    <row r="126" spans="2:7" ht="48" customHeight="1" thickBot="1" x14ac:dyDescent="0.65">
      <c r="B126" s="188" t="s">
        <v>202</v>
      </c>
      <c r="C126" s="189"/>
      <c r="D126" s="190"/>
      <c r="E126" s="6" t="s">
        <v>101</v>
      </c>
      <c r="F126" s="62"/>
      <c r="G126" s="61"/>
    </row>
    <row r="127" spans="2:7" ht="15.75" customHeight="1" thickBot="1" x14ac:dyDescent="0.65">
      <c r="B127" s="61"/>
      <c r="C127" s="61"/>
      <c r="D127" s="61"/>
      <c r="E127" s="6"/>
      <c r="F127" s="63" t="b">
        <v>0</v>
      </c>
      <c r="G127" s="63" t="b">
        <v>1</v>
      </c>
    </row>
    <row r="128" spans="2:7" ht="183" customHeight="1" thickBot="1" x14ac:dyDescent="0.65">
      <c r="B128" s="188" t="s">
        <v>77</v>
      </c>
      <c r="C128" s="189"/>
      <c r="D128" s="190"/>
      <c r="E128" s="6"/>
      <c r="F128" s="179"/>
      <c r="G128" s="181"/>
    </row>
    <row r="129" spans="2:7" ht="30.75" thickBot="1" x14ac:dyDescent="0.65">
      <c r="B129" s="61"/>
      <c r="C129" s="61"/>
      <c r="D129" s="61"/>
      <c r="E129" s="6"/>
      <c r="F129" s="60"/>
      <c r="G129" s="60"/>
    </row>
    <row r="130" spans="2:7" ht="55.5" customHeight="1" thickBot="1" x14ac:dyDescent="0.65">
      <c r="B130" s="188" t="s">
        <v>203</v>
      </c>
      <c r="C130" s="189"/>
      <c r="D130" s="190"/>
      <c r="E130" s="6" t="s">
        <v>101</v>
      </c>
      <c r="F130" s="62"/>
      <c r="G130" s="61"/>
    </row>
    <row r="131" spans="2:7" ht="30.75" thickBot="1" x14ac:dyDescent="0.65">
      <c r="B131" s="61"/>
      <c r="C131" s="61"/>
      <c r="D131" s="61"/>
      <c r="E131" s="6"/>
      <c r="F131" s="60"/>
      <c r="G131" s="60"/>
    </row>
    <row r="132" spans="2:7" ht="156.75" customHeight="1" thickBot="1" x14ac:dyDescent="0.65">
      <c r="B132" s="188" t="s">
        <v>76</v>
      </c>
      <c r="C132" s="189"/>
      <c r="D132" s="190"/>
      <c r="E132" s="6"/>
      <c r="F132" s="179"/>
      <c r="G132" s="181"/>
    </row>
    <row r="133" spans="2:7" ht="30.75" thickBot="1" x14ac:dyDescent="0.65">
      <c r="B133" s="61"/>
      <c r="C133" s="61"/>
      <c r="D133" s="61"/>
      <c r="E133" s="6"/>
      <c r="F133" s="60"/>
      <c r="G133" s="60"/>
    </row>
    <row r="134" spans="2:7" ht="48.75" customHeight="1" thickBot="1" x14ac:dyDescent="0.65">
      <c r="B134" s="188" t="s">
        <v>204</v>
      </c>
      <c r="C134" s="189"/>
      <c r="D134" s="190"/>
      <c r="E134" s="6" t="s">
        <v>101</v>
      </c>
      <c r="F134" s="62"/>
      <c r="G134" s="61"/>
    </row>
    <row r="135" spans="2:7" ht="15.75" thickBot="1" x14ac:dyDescent="0.3">
      <c r="B135" s="61"/>
      <c r="C135" s="61"/>
      <c r="D135" s="61"/>
      <c r="E135" s="61"/>
      <c r="F135" s="60"/>
      <c r="G135" s="60"/>
    </row>
    <row r="136" spans="2:7" ht="156.75" customHeight="1" thickBot="1" x14ac:dyDescent="0.3">
      <c r="B136" s="188" t="s">
        <v>200</v>
      </c>
      <c r="C136" s="189"/>
      <c r="D136" s="190"/>
      <c r="E136" s="61"/>
      <c r="F136" s="179"/>
      <c r="G136" s="181"/>
    </row>
    <row r="137" spans="2:7" ht="15.75" thickBot="1" x14ac:dyDescent="0.3"/>
    <row r="138" spans="2:7" ht="48" customHeight="1" thickBot="1" x14ac:dyDescent="0.3">
      <c r="B138" s="188" t="s">
        <v>206</v>
      </c>
      <c r="C138" s="189"/>
      <c r="D138" s="190"/>
      <c r="E138" s="61"/>
      <c r="F138" s="62"/>
      <c r="G138" s="61"/>
    </row>
    <row r="139" spans="2:7" ht="15.75" customHeight="1" thickBot="1" x14ac:dyDescent="0.3">
      <c r="B139" s="61"/>
      <c r="C139" s="61"/>
      <c r="D139" s="61"/>
      <c r="E139" s="61"/>
      <c r="F139" s="63" t="b">
        <v>0</v>
      </c>
      <c r="G139" s="63" t="b">
        <v>1</v>
      </c>
    </row>
    <row r="140" spans="2:7" ht="49.5" customHeight="1" thickBot="1" x14ac:dyDescent="0.3">
      <c r="B140" s="188" t="s">
        <v>78</v>
      </c>
      <c r="C140" s="189"/>
      <c r="D140" s="190"/>
      <c r="E140" s="61"/>
      <c r="F140" s="179"/>
      <c r="G140" s="181"/>
    </row>
    <row r="141" spans="2:7" ht="15.75" thickBot="1" x14ac:dyDescent="0.3">
      <c r="B141" s="61"/>
      <c r="C141" s="61"/>
      <c r="D141" s="61"/>
      <c r="E141" s="61"/>
      <c r="F141" s="60"/>
      <c r="G141" s="60"/>
    </row>
    <row r="142" spans="2:7" ht="183" customHeight="1" thickBot="1" x14ac:dyDescent="0.65">
      <c r="B142" s="188" t="s">
        <v>79</v>
      </c>
      <c r="C142" s="189"/>
      <c r="D142" s="190"/>
      <c r="E142" s="6" t="s">
        <v>101</v>
      </c>
      <c r="F142" s="179"/>
      <c r="G142" s="181"/>
    </row>
    <row r="143" spans="2:7" ht="15.75" thickBot="1" x14ac:dyDescent="0.3">
      <c r="B143" s="61"/>
      <c r="C143" s="61"/>
      <c r="D143" s="61"/>
      <c r="E143" s="61"/>
      <c r="F143" s="60"/>
      <c r="G143" s="60"/>
    </row>
    <row r="144" spans="2:7" ht="49.5" customHeight="1" thickBot="1" x14ac:dyDescent="0.3">
      <c r="B144" s="188" t="s">
        <v>205</v>
      </c>
      <c r="C144" s="189"/>
      <c r="D144" s="190"/>
      <c r="E144" s="61"/>
      <c r="F144" s="62"/>
      <c r="G144" s="61"/>
    </row>
    <row r="145" spans="2:7" ht="15.75" thickBot="1" x14ac:dyDescent="0.3">
      <c r="B145" s="61"/>
      <c r="C145" s="61"/>
      <c r="D145" s="61"/>
      <c r="E145" s="61"/>
      <c r="F145" s="60"/>
      <c r="G145" s="60"/>
    </row>
    <row r="146" spans="2:7" ht="78" customHeight="1" thickBot="1" x14ac:dyDescent="0.3">
      <c r="B146" s="188" t="s">
        <v>25</v>
      </c>
      <c r="C146" s="189"/>
      <c r="D146" s="190"/>
      <c r="E146" s="61"/>
      <c r="F146" s="179"/>
      <c r="G146" s="181"/>
    </row>
    <row r="149" spans="2:7" ht="21.75" thickBot="1" x14ac:dyDescent="0.4">
      <c r="B149" s="47" t="s">
        <v>116</v>
      </c>
      <c r="C149" s="48"/>
      <c r="D149" s="48"/>
      <c r="E149" s="48"/>
      <c r="F149" s="48"/>
      <c r="G149" s="48"/>
    </row>
    <row r="150" spans="2:7" ht="15.75" customHeight="1" thickBot="1" x14ac:dyDescent="0.3"/>
    <row r="151" spans="2:7" ht="31.5" customHeight="1" thickBot="1" x14ac:dyDescent="0.3">
      <c r="B151" s="172" t="s">
        <v>198</v>
      </c>
      <c r="C151" s="173"/>
      <c r="D151" s="174"/>
      <c r="F151" s="185">
        <f>+'1. DATOS PROPUESTA'!D35</f>
        <v>0</v>
      </c>
      <c r="G151" s="187"/>
    </row>
    <row r="152" spans="2:7" ht="15.75" customHeight="1" thickBot="1" x14ac:dyDescent="0.3">
      <c r="B152" s="61"/>
      <c r="C152" s="61"/>
      <c r="D152" s="61"/>
    </row>
    <row r="153" spans="2:7" ht="31.5" customHeight="1" thickBot="1" x14ac:dyDescent="0.3">
      <c r="B153" s="172" t="s">
        <v>199</v>
      </c>
      <c r="C153" s="173"/>
      <c r="D153" s="174"/>
      <c r="F153" s="49">
        <f>+'1. DATOS PROPUESTA'!F35</f>
        <v>0</v>
      </c>
    </row>
    <row r="154" spans="2:7" ht="15.75" thickBot="1" x14ac:dyDescent="0.3">
      <c r="B154" s="61"/>
      <c r="C154" s="61"/>
      <c r="D154" s="61"/>
      <c r="F154" s="51"/>
    </row>
    <row r="155" spans="2:7" ht="51" customHeight="1" thickBot="1" x14ac:dyDescent="0.65">
      <c r="B155" s="188" t="s">
        <v>201</v>
      </c>
      <c r="C155" s="189"/>
      <c r="D155" s="190"/>
      <c r="E155" s="6" t="s">
        <v>101</v>
      </c>
      <c r="F155" s="62"/>
      <c r="G155" s="61"/>
    </row>
    <row r="156" spans="2:7" ht="30.75" thickBot="1" x14ac:dyDescent="0.65">
      <c r="B156" s="61"/>
      <c r="C156" s="61"/>
      <c r="D156" s="61"/>
      <c r="E156" s="6"/>
      <c r="F156" s="63" t="b">
        <v>0</v>
      </c>
      <c r="G156" s="63" t="b">
        <v>1</v>
      </c>
    </row>
    <row r="157" spans="2:7" ht="66" customHeight="1" thickBot="1" x14ac:dyDescent="0.65">
      <c r="B157" s="188" t="s">
        <v>24</v>
      </c>
      <c r="C157" s="189"/>
      <c r="D157" s="190"/>
      <c r="E157" s="6"/>
      <c r="F157" s="179"/>
      <c r="G157" s="181"/>
    </row>
    <row r="158" spans="2:7" ht="30.75" thickBot="1" x14ac:dyDescent="0.65">
      <c r="B158" s="61"/>
      <c r="C158" s="61"/>
      <c r="D158" s="61"/>
      <c r="E158" s="6"/>
      <c r="F158" s="64" t="str">
        <f>+IF(AND(G160=TRUE,F160=TRUE),"*Debe marcar solo una casilla"," ")</f>
        <v xml:space="preserve"> </v>
      </c>
      <c r="G158" s="61"/>
    </row>
    <row r="159" spans="2:7" ht="48" customHeight="1" thickBot="1" x14ac:dyDescent="0.65">
      <c r="B159" s="188" t="s">
        <v>202</v>
      </c>
      <c r="C159" s="189"/>
      <c r="D159" s="190"/>
      <c r="E159" s="6" t="s">
        <v>101</v>
      </c>
      <c r="F159" s="62"/>
      <c r="G159" s="61"/>
    </row>
    <row r="160" spans="2:7" ht="15.75" customHeight="1" thickBot="1" x14ac:dyDescent="0.65">
      <c r="B160" s="61"/>
      <c r="C160" s="61"/>
      <c r="D160" s="61"/>
      <c r="E160" s="6"/>
      <c r="F160" s="63" t="b">
        <v>0</v>
      </c>
      <c r="G160" s="63" t="b">
        <v>1</v>
      </c>
    </row>
    <row r="161" spans="2:7" ht="183" customHeight="1" thickBot="1" x14ac:dyDescent="0.65">
      <c r="B161" s="188" t="s">
        <v>77</v>
      </c>
      <c r="C161" s="189"/>
      <c r="D161" s="190"/>
      <c r="E161" s="6"/>
      <c r="F161" s="179"/>
      <c r="G161" s="181"/>
    </row>
    <row r="162" spans="2:7" ht="30.75" thickBot="1" x14ac:dyDescent="0.65">
      <c r="B162" s="61"/>
      <c r="C162" s="61"/>
      <c r="D162" s="61"/>
      <c r="E162" s="6"/>
      <c r="F162" s="60"/>
      <c r="G162" s="60"/>
    </row>
    <row r="163" spans="2:7" ht="45.75" customHeight="1" thickBot="1" x14ac:dyDescent="0.65">
      <c r="B163" s="188" t="s">
        <v>203</v>
      </c>
      <c r="C163" s="189"/>
      <c r="D163" s="190"/>
      <c r="E163" s="6" t="s">
        <v>101</v>
      </c>
      <c r="F163" s="62"/>
      <c r="G163" s="61"/>
    </row>
    <row r="164" spans="2:7" ht="30.75" thickBot="1" x14ac:dyDescent="0.65">
      <c r="B164" s="61"/>
      <c r="C164" s="61"/>
      <c r="D164" s="61"/>
      <c r="E164" s="6"/>
      <c r="F164" s="60"/>
      <c r="G164" s="60"/>
    </row>
    <row r="165" spans="2:7" ht="156.75" customHeight="1" thickBot="1" x14ac:dyDescent="0.65">
      <c r="B165" s="188" t="s">
        <v>76</v>
      </c>
      <c r="C165" s="189"/>
      <c r="D165" s="190"/>
      <c r="E165" s="6"/>
      <c r="F165" s="179"/>
      <c r="G165" s="181"/>
    </row>
    <row r="166" spans="2:7" ht="30.75" thickBot="1" x14ac:dyDescent="0.65">
      <c r="B166" s="61"/>
      <c r="C166" s="61"/>
      <c r="D166" s="61"/>
      <c r="E166" s="6"/>
      <c r="F166" s="60"/>
      <c r="G166" s="60"/>
    </row>
    <row r="167" spans="2:7" ht="46.5" customHeight="1" thickBot="1" x14ac:dyDescent="0.65">
      <c r="B167" s="188" t="s">
        <v>204</v>
      </c>
      <c r="C167" s="189"/>
      <c r="D167" s="190"/>
      <c r="E167" s="6" t="s">
        <v>101</v>
      </c>
      <c r="F167" s="62"/>
      <c r="G167" s="61"/>
    </row>
    <row r="168" spans="2:7" ht="15.75" thickBot="1" x14ac:dyDescent="0.3">
      <c r="B168" s="61"/>
      <c r="C168" s="61"/>
      <c r="D168" s="61"/>
      <c r="E168" s="61"/>
      <c r="F168" s="60"/>
      <c r="G168" s="60"/>
    </row>
    <row r="169" spans="2:7" ht="156.75" customHeight="1" thickBot="1" x14ac:dyDescent="0.3">
      <c r="B169" s="188" t="s">
        <v>200</v>
      </c>
      <c r="C169" s="189"/>
      <c r="D169" s="190"/>
      <c r="E169" s="61"/>
      <c r="F169" s="179"/>
      <c r="G169" s="181"/>
    </row>
    <row r="170" spans="2:7" ht="15.75" thickBot="1" x14ac:dyDescent="0.3"/>
    <row r="171" spans="2:7" ht="48.75" customHeight="1" thickBot="1" x14ac:dyDescent="0.3">
      <c r="B171" s="188" t="s">
        <v>206</v>
      </c>
      <c r="C171" s="189"/>
      <c r="D171" s="190"/>
      <c r="E171" s="61"/>
      <c r="F171" s="62"/>
      <c r="G171" s="61"/>
    </row>
    <row r="172" spans="2:7" ht="15.75" customHeight="1" thickBot="1" x14ac:dyDescent="0.3">
      <c r="B172" s="61"/>
      <c r="C172" s="61"/>
      <c r="D172" s="61"/>
      <c r="E172" s="61"/>
      <c r="F172" s="63" t="b">
        <v>0</v>
      </c>
      <c r="G172" s="63" t="b">
        <v>1</v>
      </c>
    </row>
    <row r="173" spans="2:7" ht="49.5" customHeight="1" thickBot="1" x14ac:dyDescent="0.3">
      <c r="B173" s="188" t="s">
        <v>78</v>
      </c>
      <c r="C173" s="189"/>
      <c r="D173" s="190"/>
      <c r="E173" s="61"/>
      <c r="F173" s="179"/>
      <c r="G173" s="181"/>
    </row>
    <row r="174" spans="2:7" ht="15.75" thickBot="1" x14ac:dyDescent="0.3">
      <c r="B174" s="61"/>
      <c r="C174" s="61"/>
      <c r="D174" s="61"/>
      <c r="E174" s="61"/>
      <c r="F174" s="60"/>
      <c r="G174" s="60"/>
    </row>
    <row r="175" spans="2:7" ht="183" customHeight="1" thickBot="1" x14ac:dyDescent="0.65">
      <c r="B175" s="188" t="s">
        <v>79</v>
      </c>
      <c r="C175" s="189"/>
      <c r="D175" s="190"/>
      <c r="E175" s="6" t="s">
        <v>101</v>
      </c>
      <c r="F175" s="179"/>
      <c r="G175" s="181"/>
    </row>
    <row r="176" spans="2:7" ht="15.75" thickBot="1" x14ac:dyDescent="0.3">
      <c r="B176" s="61"/>
      <c r="C176" s="61"/>
      <c r="D176" s="61"/>
      <c r="E176" s="61"/>
      <c r="F176" s="60"/>
      <c r="G176" s="60"/>
    </row>
    <row r="177" spans="2:7" ht="45.75" customHeight="1" thickBot="1" x14ac:dyDescent="0.3">
      <c r="B177" s="188" t="s">
        <v>205</v>
      </c>
      <c r="C177" s="189"/>
      <c r="D177" s="190"/>
      <c r="E177" s="61"/>
      <c r="F177" s="62"/>
      <c r="G177" s="61"/>
    </row>
    <row r="178" spans="2:7" ht="15.75" thickBot="1" x14ac:dyDescent="0.3">
      <c r="B178" s="61"/>
      <c r="C178" s="61"/>
      <c r="D178" s="61"/>
      <c r="E178" s="61"/>
      <c r="F178" s="60"/>
      <c r="G178" s="60"/>
    </row>
    <row r="179" spans="2:7" ht="78" customHeight="1" thickBot="1" x14ac:dyDescent="0.3">
      <c r="B179" s="188" t="s">
        <v>25</v>
      </c>
      <c r="C179" s="189"/>
      <c r="D179" s="190"/>
      <c r="E179" s="61"/>
      <c r="F179" s="179"/>
      <c r="G179" s="181"/>
    </row>
    <row r="180" spans="2:7" x14ac:dyDescent="0.25">
      <c r="F180" s="51"/>
    </row>
    <row r="181" spans="2:7" x14ac:dyDescent="0.25">
      <c r="F181" s="51"/>
    </row>
    <row r="182" spans="2:7" x14ac:dyDescent="0.25">
      <c r="B182" s="42" t="s">
        <v>108</v>
      </c>
      <c r="F182" s="51"/>
    </row>
    <row r="183" spans="2:7" x14ac:dyDescent="0.25">
      <c r="F183" s="51"/>
    </row>
    <row r="184" spans="2:7" x14ac:dyDescent="0.25">
      <c r="B184" s="42"/>
    </row>
  </sheetData>
  <sheetProtection algorithmName="SHA-512" hashValue="sjnABDKVQm5fou1G4yWJoV3NSl39E/+2Rls2s0XAGSk0T0eAViK+DTqJFLyIRfqYUmbJ10spqvS6fBHUexW/Aw==" saltValue="qlkLhde5ewkEJPtvy7kWjA==" spinCount="100000" sheet="1" objects="1" scenarios="1" selectLockedCells="1"/>
  <mergeCells count="119">
    <mergeCell ref="B179:D179"/>
    <mergeCell ref="F179:G179"/>
    <mergeCell ref="B15:G15"/>
    <mergeCell ref="B167:D167"/>
    <mergeCell ref="B169:D169"/>
    <mergeCell ref="F169:G169"/>
    <mergeCell ref="B171:D171"/>
    <mergeCell ref="B173:D173"/>
    <mergeCell ref="F173:G173"/>
    <mergeCell ref="B175:D175"/>
    <mergeCell ref="F175:G175"/>
    <mergeCell ref="B177:D177"/>
    <mergeCell ref="B155:D155"/>
    <mergeCell ref="B157:D157"/>
    <mergeCell ref="F157:G157"/>
    <mergeCell ref="B159:D159"/>
    <mergeCell ref="B161:D161"/>
    <mergeCell ref="F161:G161"/>
    <mergeCell ref="B163:D163"/>
    <mergeCell ref="B165:D165"/>
    <mergeCell ref="F165:G165"/>
    <mergeCell ref="B136:D136"/>
    <mergeCell ref="F136:G136"/>
    <mergeCell ref="B138:D138"/>
    <mergeCell ref="B140:D140"/>
    <mergeCell ref="F140:G140"/>
    <mergeCell ref="F142:G142"/>
    <mergeCell ref="B144:D144"/>
    <mergeCell ref="B146:D146"/>
    <mergeCell ref="F146:G146"/>
    <mergeCell ref="B124:D124"/>
    <mergeCell ref="F124:G124"/>
    <mergeCell ref="B126:D126"/>
    <mergeCell ref="B128:D128"/>
    <mergeCell ref="F128:G128"/>
    <mergeCell ref="B130:D130"/>
    <mergeCell ref="B132:D132"/>
    <mergeCell ref="F132:G132"/>
    <mergeCell ref="B134:D134"/>
    <mergeCell ref="B142:D142"/>
    <mergeCell ref="B70:D70"/>
    <mergeCell ref="F70:G70"/>
    <mergeCell ref="B72:D72"/>
    <mergeCell ref="B74:D74"/>
    <mergeCell ref="F74:G74"/>
    <mergeCell ref="B76:D76"/>
    <mergeCell ref="F76:G76"/>
    <mergeCell ref="B78:D78"/>
    <mergeCell ref="F80:G80"/>
    <mergeCell ref="B58:D58"/>
    <mergeCell ref="F58:G58"/>
    <mergeCell ref="B60:D60"/>
    <mergeCell ref="B62:D62"/>
    <mergeCell ref="F62:G62"/>
    <mergeCell ref="B64:D64"/>
    <mergeCell ref="B66:D66"/>
    <mergeCell ref="F66:G66"/>
    <mergeCell ref="B68:D68"/>
    <mergeCell ref="B111:D111"/>
    <mergeCell ref="B113:D113"/>
    <mergeCell ref="B122:D122"/>
    <mergeCell ref="B93:D93"/>
    <mergeCell ref="B95:D95"/>
    <mergeCell ref="F95:G95"/>
    <mergeCell ref="C11:D11"/>
    <mergeCell ref="F113:G113"/>
    <mergeCell ref="B97:D97"/>
    <mergeCell ref="B99:D99"/>
    <mergeCell ref="F99:G99"/>
    <mergeCell ref="B101:D101"/>
    <mergeCell ref="B107:D107"/>
    <mergeCell ref="F107:G107"/>
    <mergeCell ref="B105:D105"/>
    <mergeCell ref="B109:D109"/>
    <mergeCell ref="F109:G109"/>
    <mergeCell ref="B103:D103"/>
    <mergeCell ref="F103:G103"/>
    <mergeCell ref="B89:D89"/>
    <mergeCell ref="B91:D91"/>
    <mergeCell ref="F91:G91"/>
    <mergeCell ref="B80:D80"/>
    <mergeCell ref="B56:D56"/>
    <mergeCell ref="B25:D25"/>
    <mergeCell ref="F25:G25"/>
    <mergeCell ref="B39:D39"/>
    <mergeCell ref="B41:D41"/>
    <mergeCell ref="F41:G41"/>
    <mergeCell ref="B19:D19"/>
    <mergeCell ref="F19:G19"/>
    <mergeCell ref="B21:D21"/>
    <mergeCell ref="B23:D23"/>
    <mergeCell ref="B27:D27"/>
    <mergeCell ref="B29:D29"/>
    <mergeCell ref="F29:G29"/>
    <mergeCell ref="B31:D31"/>
    <mergeCell ref="C10:G10"/>
    <mergeCell ref="C12:G12"/>
    <mergeCell ref="B85:D85"/>
    <mergeCell ref="F85:G85"/>
    <mergeCell ref="B153:D153"/>
    <mergeCell ref="B35:D35"/>
    <mergeCell ref="B37:D37"/>
    <mergeCell ref="F37:G37"/>
    <mergeCell ref="B87:D87"/>
    <mergeCell ref="B118:D118"/>
    <mergeCell ref="F118:G118"/>
    <mergeCell ref="B120:D120"/>
    <mergeCell ref="B151:D151"/>
    <mergeCell ref="F151:G151"/>
    <mergeCell ref="B45:D45"/>
    <mergeCell ref="B47:D47"/>
    <mergeCell ref="F47:G47"/>
    <mergeCell ref="B43:D43"/>
    <mergeCell ref="F43:G43"/>
    <mergeCell ref="B52:D52"/>
    <mergeCell ref="F52:G52"/>
    <mergeCell ref="B54:D54"/>
    <mergeCell ref="B33:D33"/>
    <mergeCell ref="F33:G33"/>
  </mergeCells>
  <dataValidations count="1">
    <dataValidation type="list" allowBlank="1" showInputMessage="1" showErrorMessage="1" sqref="F167" xr:uid="{C877952F-D25B-47ED-9BE5-D6D7C068217B}">
      <formula1>$B$49:$B$50</formula1>
    </dataValidation>
  </dataValidations>
  <hyperlinks>
    <hyperlink ref="E27" location="'HOJA AYUDA'!B32" display="ⓘ" xr:uid="{9CEBE2CC-671C-429E-9030-A676A099AA16}"/>
    <hyperlink ref="E23" location="'HOJA AYUDA'!B30" display="ⓘ" xr:uid="{1BC7A44B-F50D-46FF-97E1-4BE8F7A77FF9}"/>
    <hyperlink ref="E31" location="'HOJA AYUDA'!B34" display="ⓘ" xr:uid="{8F6428EF-2A7D-458E-B52F-CF847F4D0600}"/>
    <hyperlink ref="E35" location="'HOJA AYUDA'!B36" display="ⓘ" xr:uid="{B67B4CAD-6874-42B8-80FE-697C8DCB1578}"/>
    <hyperlink ref="E43" location="'HOJA AYUDA'!B38" display="ⓘ" xr:uid="{A4FB4259-2E62-4CEC-8FF4-396C31DF999D}"/>
    <hyperlink ref="E76" location="'HOJA AYUDA'!B36" display="ⓘ" xr:uid="{00016C61-5B18-433C-8DE7-53B7EA60FA5B}"/>
    <hyperlink ref="E109" location="'HOJA AYUDA'!B36" display="ⓘ" xr:uid="{DF0ACCE7-65D0-40F1-AF2A-247DCBAE14C6}"/>
    <hyperlink ref="E142" location="'HOJA AYUDA'!B36" display="ⓘ" xr:uid="{6979BF4C-247B-4E71-B343-B2FB4B4A2564}"/>
    <hyperlink ref="E175" location="'HOJA AYUDA'!B36" display="ⓘ" xr:uid="{701E2961-4671-468B-AD1A-5977507897F2}"/>
    <hyperlink ref="E60" location="'HOJA AYUDA'!B32" display="ⓘ" xr:uid="{9EEEA5EA-C12A-4C38-97BD-04695AF1FE93}"/>
    <hyperlink ref="E56" location="'HOJA AYUDA'!B30" display="ⓘ" xr:uid="{2CA78C50-BB80-4B60-A3CA-83A77EFA4310}"/>
    <hyperlink ref="E64" location="'HOJA AYUDA'!B34" display="ⓘ" xr:uid="{B011CF80-76FF-4FF8-AF30-1C4C7C28A93D}"/>
    <hyperlink ref="E68" location="'HOJA AYUDA'!B36" display="ⓘ" xr:uid="{FD927D41-6425-4982-9B75-37E1ABB785BA}"/>
    <hyperlink ref="E93" location="'HOJA AYUDA'!B32" display="ⓘ" xr:uid="{9BD47AF8-C78F-4FFA-8B5F-2617AAA2D6B9}"/>
    <hyperlink ref="E89" location="'HOJA AYUDA'!B30" display="ⓘ" xr:uid="{DAB9F0F0-AD8A-433B-8024-C919A7107739}"/>
    <hyperlink ref="E97" location="'HOJA AYUDA'!B34" display="ⓘ" xr:uid="{377BD433-F92A-42F2-A540-57D2981C9A9F}"/>
    <hyperlink ref="E101" location="'HOJA AYUDA'!B36" display="ⓘ" xr:uid="{9BEA25FA-6F09-4056-9FFB-D3E8EB7C32B4}"/>
    <hyperlink ref="E126" location="'HOJA AYUDA'!B32" display="ⓘ" xr:uid="{182D5151-7F55-4B46-B462-4365F05D144B}"/>
    <hyperlink ref="E122" location="'HOJA AYUDA'!B30" display="ⓘ" xr:uid="{37A94914-D726-4B97-8BC5-B3E7DD6809CD}"/>
    <hyperlink ref="E130" location="'HOJA AYUDA'!B34" display="ⓘ" xr:uid="{3FA5BAF7-2425-4C9A-B324-C3A7DD5E9D34}"/>
    <hyperlink ref="E134" location="'HOJA AYUDA'!B36" display="ⓘ" xr:uid="{3876122E-6D8D-4EEC-A530-37608BD9EAE6}"/>
    <hyperlink ref="E159" location="'HOJA AYUDA'!B32" display="ⓘ" xr:uid="{0E5704C0-5C27-40C9-A246-960DA83E26C0}"/>
    <hyperlink ref="E155" location="'HOJA AYUDA'!B30" display="ⓘ" xr:uid="{89B0B206-7DF6-4033-B2CD-1D1A5CC52848}"/>
    <hyperlink ref="E163" location="'HOJA AYUDA'!B34" display="ⓘ" xr:uid="{6DF84689-50B5-4A86-B946-0E17F9836BD0}"/>
    <hyperlink ref="E167" location="'HOJA AYUDA'!B36" display="ⓘ" xr:uid="{863C5F8B-2352-48EF-A61E-EB7E39F45644}"/>
  </hyperlinks>
  <pageMargins left="0.7" right="0.7" top="0.75" bottom="0.75" header="0.3" footer="0.3"/>
  <pageSetup paperSize="9" scale="39" orientation="portrait" r:id="rId1"/>
  <headerFooter>
    <oddHeader xml:space="preserve">&amp;C
ANEXO II. FORMULARIO DE SOLICITUD PARA LA PARTICIPACIÓN EN CONSULTA PRELIMINAR DEL MERCADO </oddHeader>
  </headerFooter>
  <rowBreaks count="7" manualBreakCount="7">
    <brk id="33" max="7" man="1"/>
    <brk id="58" max="7" man="1"/>
    <brk id="74" max="7" man="1"/>
    <brk id="99" max="7" man="1"/>
    <brk id="124" max="7" man="1"/>
    <brk id="140" max="7" man="1"/>
    <brk id="165" max="7" man="1"/>
  </rowBreaks>
  <drawing r:id="rId2"/>
  <extLst>
    <ext xmlns:x14="http://schemas.microsoft.com/office/spreadsheetml/2009/9/main" uri="{78C0D931-6437-407d-A8EE-F0AAD7539E65}">
      <x14:conditionalFormattings>
        <x14:conditionalFormatting xmlns:xm="http://schemas.microsoft.com/office/excel/2006/main">
          <x14:cfRule type="expression" priority="5" id="{A02C721D-D780-4014-8873-FE7E1FD55DA9}">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B50:G51 B81:G84 B114:G117 B147:G150 B180:G190 E151:G154 E118:G121 E85:G88 E52:G55 F57:G59 G56 F61:G63 G60 F65:G67 G64 E69:G71 G68 E73:G77 E72 G72 E79:G80 E78 G78 F90:G92 G89 F94:G96 G93 F98:G100 G97 E102:G104 G101 E106:G110 E105 G105 E112:G113 E111 G111 F123:G125 G122 F127:G129 G126 F131:G133 G130 E135:G137 G134 E145:G146 E144 G144 E139:G143 E138 G138 F156:G158 G155 F160:G162 G159 E168:G170 G163 E172:G176 E171 G171 E178:G179 E177 G177 F164:G167</xm:sqref>
        </x14:conditionalFormatting>
        <x14:conditionalFormatting xmlns:xm="http://schemas.microsoft.com/office/excel/2006/main">
          <x14:cfRule type="expression" priority="3" id="{DDEF348B-271A-4453-9E64-198C53F3436B}">
            <xm:f>'1. DATOS PROPUESTA'!$H$24=3</xm:f>
            <x14:dxf>
              <font>
                <color theme="0"/>
              </font>
              <fill>
                <patternFill>
                  <bgColor theme="0"/>
                </patternFill>
              </fill>
              <border>
                <left/>
                <right/>
                <top/>
                <bottom/>
                <vertical/>
                <horizontal/>
              </border>
            </x14:dxf>
          </x14:cfRule>
          <xm:sqref>B116:G117 B147:G150 B180:G190 E151:G154 E118:G121 F123:G125 G122 F127:G129 G126 F131:G133 G130 E135:G137 G134 E145:G146 E144 G144 E139:G143 E138 G138 F156:G158 G155 F160:G162 G159 E168:G170 G163 E172:G176 E171 G171 E178:G179 E177 G177 F164:G167</xm:sqref>
        </x14:conditionalFormatting>
        <x14:conditionalFormatting xmlns:xm="http://schemas.microsoft.com/office/excel/2006/main">
          <x14:cfRule type="expression" priority="2" id="{21768C6B-29D0-419B-AA48-0B39360C1EE2}">
            <xm:f>'1. DATOS PROPUESTA'!$H$24=4</xm:f>
            <x14:dxf>
              <font>
                <color theme="0"/>
              </font>
              <fill>
                <patternFill>
                  <bgColor theme="0"/>
                </patternFill>
              </fill>
              <border>
                <left/>
                <right/>
                <top/>
                <bottom/>
                <vertical/>
                <horizontal/>
              </border>
            </x14:dxf>
          </x14:cfRule>
          <xm:sqref>B149:G150 B180:G190 E151:G154 F156:G158 G155 F160:G162 G159 E168:G170 G163 E172:G176 E171 G171 E178:G179 E177 G177 F164:G167</xm:sqref>
        </x14:conditionalFormatting>
        <x14:conditionalFormatting xmlns:xm="http://schemas.microsoft.com/office/excel/2006/main">
          <x14:cfRule type="expression" priority="4" id="{96343C67-F31B-42EE-98C6-423E6300F1CC}">
            <xm:f>'1. DATOS PROPUESTA'!$H$24=2</xm:f>
            <x14:dxf>
              <font>
                <color theme="0"/>
              </font>
              <fill>
                <patternFill>
                  <bgColor theme="0"/>
                </patternFill>
              </fill>
              <border>
                <left/>
                <right/>
                <top/>
                <bottom/>
                <vertical/>
                <horizontal/>
              </border>
            </x14:dxf>
          </x14:cfRule>
          <xm:sqref>B83:G84 B114:G117 B147:G150 B180:G190 E151:G154 E118:G121 E85:G88 F90:G92 G89 F94:G96 G93 F98:G100 G97 E102:G104 G101 E106:G110 E105 G105 E112:G113 E111 G111 F123:G125 G122 F127:G129 G126 F131:G133 G130 E135:G137 G134 E145:G146 E144 G144 E139:G143 E138 G138 F156:G158 G155 F160:G162 G159 E168:G170 G163 E172:G176 E171 G171 E178:G179 E177 G177 F164:G167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2EF1DAED-5839-4F28-9AB8-B4198682574D}">
          <x14:formula1>
            <xm:f>'HOJA AYUDA'!$B$76:$B$77</xm:f>
          </x14:formula1>
          <xm:sqref>F27 F23 F31 F35 F39 F45 F56 F60 F64 F68 F72 F78 F89 F93 F97 F101 F105 F111 F122 F126 F130 F134 F144 F138 F155 F159 F163 F171 F177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65C08-7A3A-4A94-9DB5-CFDB3C84EE7C}">
  <dimension ref="B1:I104"/>
  <sheetViews>
    <sheetView showGridLines="0" showRowColHeaders="0" showRuler="0" view="pageLayout" zoomScale="130" zoomScaleNormal="70" zoomScaleSheetLayoutView="85" zoomScalePageLayoutView="130" workbookViewId="0">
      <selection activeCell="B20" sqref="B20"/>
    </sheetView>
  </sheetViews>
  <sheetFormatPr baseColWidth="10" defaultColWidth="11.42578125" defaultRowHeight="15" x14ac:dyDescent="0.25"/>
  <cols>
    <col min="1" max="1" width="11.42578125" style="13"/>
    <col min="2" max="2" width="53.140625" style="60" customWidth="1"/>
    <col min="3" max="3" width="69.140625" style="60" customWidth="1"/>
    <col min="4" max="4" width="17.5703125" style="60" customWidth="1"/>
    <col min="5" max="5" width="12" style="13" customWidth="1"/>
    <col min="6" max="6" width="11.85546875" style="13" customWidth="1"/>
    <col min="7" max="16384" width="11.42578125" style="13"/>
  </cols>
  <sheetData>
    <row r="1" spans="2:9" x14ac:dyDescent="0.25">
      <c r="B1" s="13"/>
      <c r="C1" s="13"/>
      <c r="D1" s="13"/>
    </row>
    <row r="2" spans="2:9" x14ac:dyDescent="0.25">
      <c r="B2" s="13"/>
      <c r="C2" s="13"/>
      <c r="D2" s="13"/>
    </row>
    <row r="3" spans="2:9" x14ac:dyDescent="0.25">
      <c r="B3" s="13"/>
      <c r="C3" s="13"/>
      <c r="D3" s="13"/>
    </row>
    <row r="4" spans="2:9" x14ac:dyDescent="0.25">
      <c r="B4" s="13"/>
      <c r="C4" s="13"/>
      <c r="D4" s="13"/>
    </row>
    <row r="5" spans="2:9" x14ac:dyDescent="0.25">
      <c r="B5" s="13"/>
      <c r="C5" s="13"/>
      <c r="D5" s="13"/>
    </row>
    <row r="6" spans="2:9" x14ac:dyDescent="0.25">
      <c r="B6" s="13"/>
      <c r="C6" s="13"/>
      <c r="D6" s="13"/>
    </row>
    <row r="7" spans="2:9" x14ac:dyDescent="0.25">
      <c r="B7" s="13"/>
      <c r="C7" s="13"/>
      <c r="D7" s="13"/>
    </row>
    <row r="8" spans="2:9" x14ac:dyDescent="0.25">
      <c r="B8" s="13"/>
      <c r="C8" s="13"/>
      <c r="D8" s="13"/>
    </row>
    <row r="9" spans="2:9" x14ac:dyDescent="0.25">
      <c r="B9" s="13"/>
      <c r="C9" s="13"/>
      <c r="D9" s="13"/>
    </row>
    <row r="10" spans="2:9" s="20" customFormat="1" ht="47.25" customHeight="1" x14ac:dyDescent="0.25">
      <c r="B10" s="137" t="s">
        <v>67</v>
      </c>
      <c r="C10" s="171" t="str">
        <f>+'ANEXO II'!C25:K25</f>
        <v>PRODUCIR ROPA INTELIGENTE DE SALUD PARA PROTECCIÓN EN TIEMPO REAL</v>
      </c>
      <c r="D10" s="171"/>
      <c r="E10" s="138"/>
      <c r="F10" s="138"/>
      <c r="G10" s="138"/>
      <c r="H10" s="138"/>
      <c r="I10" s="138"/>
    </row>
    <row r="11" spans="2:9" x14ac:dyDescent="0.25">
      <c r="B11" s="58" t="s">
        <v>80</v>
      </c>
      <c r="C11" s="175" t="str">
        <f>+'ANEXO II'!C26:K26</f>
        <v>MDT2-23012</v>
      </c>
      <c r="D11" s="175"/>
      <c r="E11" s="14"/>
      <c r="F11" s="14"/>
      <c r="G11" s="14"/>
      <c r="H11" s="14"/>
      <c r="I11" s="14"/>
    </row>
    <row r="12" spans="2:9" x14ac:dyDescent="0.25">
      <c r="B12" s="58" t="s">
        <v>81</v>
      </c>
      <c r="C12" s="175" t="str">
        <f>+'1. DATOS PROPUESTA'!C12:J12</f>
        <v>MDT2-23012..</v>
      </c>
      <c r="D12" s="175"/>
      <c r="E12" s="93"/>
      <c r="F12" s="93"/>
      <c r="G12" s="93"/>
      <c r="H12" s="93"/>
      <c r="I12" s="93"/>
    </row>
    <row r="13" spans="2:9" x14ac:dyDescent="0.25">
      <c r="B13" s="13"/>
      <c r="C13" s="13"/>
      <c r="D13" s="13"/>
    </row>
    <row r="14" spans="2:9" ht="15.75" thickBot="1" x14ac:dyDescent="0.3"/>
    <row r="15" spans="2:9" ht="22.5" customHeight="1" thickBot="1" x14ac:dyDescent="0.3">
      <c r="B15" s="160" t="s">
        <v>26</v>
      </c>
      <c r="C15" s="161"/>
      <c r="D15" s="162"/>
    </row>
    <row r="18" spans="2:4" ht="15.75" thickBot="1" x14ac:dyDescent="0.3"/>
    <row r="19" spans="2:4" ht="99.95" customHeight="1" thickBot="1" x14ac:dyDescent="0.3">
      <c r="B19" s="172" t="s">
        <v>207</v>
      </c>
      <c r="C19" s="173"/>
      <c r="D19" s="174"/>
    </row>
    <row r="20" spans="2:4" ht="22.5" customHeight="1" thickBot="1" x14ac:dyDescent="0.3">
      <c r="B20" s="9" t="s">
        <v>101</v>
      </c>
    </row>
    <row r="21" spans="2:4" ht="264" customHeight="1" thickBot="1" x14ac:dyDescent="0.3">
      <c r="B21" s="193"/>
      <c r="C21" s="194"/>
      <c r="D21" s="195"/>
    </row>
    <row r="22" spans="2:4" ht="23.25" customHeight="1" thickBot="1" x14ac:dyDescent="0.3"/>
    <row r="23" spans="2:4" ht="99.95" customHeight="1" thickBot="1" x14ac:dyDescent="0.3">
      <c r="B23" s="172" t="s">
        <v>221</v>
      </c>
      <c r="C23" s="173"/>
      <c r="D23" s="174"/>
    </row>
    <row r="24" spans="2:4" ht="30.75" thickBot="1" x14ac:dyDescent="0.3">
      <c r="B24" s="9" t="s">
        <v>101</v>
      </c>
    </row>
    <row r="25" spans="2:4" ht="200.1" customHeight="1" thickBot="1" x14ac:dyDescent="0.3">
      <c r="B25" s="193"/>
      <c r="C25" s="194"/>
      <c r="D25" s="195"/>
    </row>
    <row r="26" spans="2:4" ht="15.75" thickBot="1" x14ac:dyDescent="0.3"/>
    <row r="27" spans="2:4" ht="50.1" customHeight="1" thickBot="1" x14ac:dyDescent="0.3">
      <c r="B27" s="172" t="s">
        <v>28</v>
      </c>
      <c r="C27" s="173"/>
      <c r="D27" s="174"/>
    </row>
    <row r="28" spans="2:4" ht="30.75" thickBot="1" x14ac:dyDescent="0.3">
      <c r="B28" s="9" t="s">
        <v>101</v>
      </c>
    </row>
    <row r="29" spans="2:4" ht="171" customHeight="1" thickBot="1" x14ac:dyDescent="0.3">
      <c r="B29" s="193" t="s">
        <v>233</v>
      </c>
      <c r="C29" s="194"/>
      <c r="D29" s="195"/>
    </row>
    <row r="30" spans="2:4" ht="15.75" thickBot="1" x14ac:dyDescent="0.3"/>
    <row r="31" spans="2:4" ht="99.95" customHeight="1" thickBot="1" x14ac:dyDescent="0.3">
      <c r="B31" s="172" t="s">
        <v>27</v>
      </c>
      <c r="C31" s="173"/>
      <c r="D31" s="174"/>
    </row>
    <row r="32" spans="2:4" ht="30.75" thickBot="1" x14ac:dyDescent="0.3">
      <c r="B32" s="9" t="s">
        <v>101</v>
      </c>
    </row>
    <row r="33" spans="2:5" ht="194.25" customHeight="1" thickBot="1" x14ac:dyDescent="0.3">
      <c r="B33" s="193"/>
      <c r="C33" s="194"/>
      <c r="D33" s="195"/>
    </row>
    <row r="34" spans="2:5" ht="15.75" thickBot="1" x14ac:dyDescent="0.3"/>
    <row r="35" spans="2:5" ht="99.95" customHeight="1" thickBot="1" x14ac:dyDescent="0.3">
      <c r="B35" s="172" t="s">
        <v>139</v>
      </c>
      <c r="C35" s="173"/>
      <c r="D35" s="174"/>
    </row>
    <row r="36" spans="2:5" ht="30.75" thickBot="1" x14ac:dyDescent="0.3">
      <c r="B36" s="9" t="s">
        <v>101</v>
      </c>
    </row>
    <row r="37" spans="2:5" ht="194.25" customHeight="1" thickBot="1" x14ac:dyDescent="0.3">
      <c r="B37" s="193"/>
      <c r="C37" s="194"/>
      <c r="D37" s="195"/>
    </row>
    <row r="39" spans="2:5" ht="15.75" thickBot="1" x14ac:dyDescent="0.3"/>
    <row r="40" spans="2:5" ht="30" customHeight="1" thickBot="1" x14ac:dyDescent="0.3">
      <c r="B40" s="172" t="s">
        <v>208</v>
      </c>
      <c r="C40" s="173"/>
      <c r="D40" s="174"/>
    </row>
    <row r="41" spans="2:5" ht="17.25" customHeight="1" x14ac:dyDescent="0.25">
      <c r="E41" s="43"/>
    </row>
    <row r="42" spans="2:5" x14ac:dyDescent="0.25">
      <c r="B42" s="139" t="s">
        <v>29</v>
      </c>
      <c r="C42" s="140"/>
      <c r="D42" s="141">
        <f>+SUM(D45:D56)</f>
        <v>0</v>
      </c>
    </row>
    <row r="43" spans="2:5" x14ac:dyDescent="0.25">
      <c r="B43" s="142"/>
      <c r="C43" s="142"/>
      <c r="D43" s="143"/>
    </row>
    <row r="44" spans="2:5" x14ac:dyDescent="0.25">
      <c r="B44" s="144" t="s">
        <v>30</v>
      </c>
      <c r="C44" s="145" t="s">
        <v>31</v>
      </c>
      <c r="D44" s="146" t="s">
        <v>32</v>
      </c>
    </row>
    <row r="45" spans="2:5" ht="28.5" customHeight="1" x14ac:dyDescent="0.25">
      <c r="B45" s="147" t="s">
        <v>209</v>
      </c>
      <c r="C45" s="147" t="s">
        <v>73</v>
      </c>
      <c r="D45" s="148" t="s">
        <v>210</v>
      </c>
    </row>
    <row r="46" spans="2:5" x14ac:dyDescent="0.25">
      <c r="B46" s="112"/>
      <c r="C46" s="114"/>
      <c r="D46" s="149"/>
    </row>
    <row r="47" spans="2:5" x14ac:dyDescent="0.25">
      <c r="B47" s="112"/>
      <c r="C47" s="114"/>
      <c r="D47" s="149"/>
    </row>
    <row r="48" spans="2:5" x14ac:dyDescent="0.25">
      <c r="B48" s="112"/>
      <c r="C48" s="114"/>
      <c r="D48" s="149"/>
    </row>
    <row r="49" spans="2:4" x14ac:dyDescent="0.25">
      <c r="B49" s="112"/>
      <c r="C49" s="114"/>
      <c r="D49" s="149"/>
    </row>
    <row r="50" spans="2:4" x14ac:dyDescent="0.25">
      <c r="B50" s="112"/>
      <c r="C50" s="114"/>
      <c r="D50" s="149"/>
    </row>
    <row r="51" spans="2:4" x14ac:dyDescent="0.25">
      <c r="B51" s="112"/>
      <c r="C51" s="114"/>
      <c r="D51" s="149"/>
    </row>
    <row r="52" spans="2:4" x14ac:dyDescent="0.25">
      <c r="B52" s="112"/>
      <c r="C52" s="114"/>
      <c r="D52" s="149"/>
    </row>
    <row r="53" spans="2:4" x14ac:dyDescent="0.25">
      <c r="B53" s="112"/>
      <c r="C53" s="114"/>
      <c r="D53" s="149"/>
    </row>
    <row r="54" spans="2:4" ht="15" customHeight="1" x14ac:dyDescent="0.25">
      <c r="B54" s="112"/>
      <c r="C54" s="114"/>
      <c r="D54" s="149"/>
    </row>
    <row r="55" spans="2:4" x14ac:dyDescent="0.25">
      <c r="B55" s="112"/>
      <c r="C55" s="114"/>
      <c r="D55" s="149"/>
    </row>
    <row r="56" spans="2:4" x14ac:dyDescent="0.25">
      <c r="B56" s="112"/>
      <c r="C56" s="114"/>
      <c r="D56" s="149"/>
    </row>
    <row r="57" spans="2:4" x14ac:dyDescent="0.25">
      <c r="B57" s="142"/>
      <c r="C57" s="143"/>
      <c r="D57" s="143"/>
    </row>
    <row r="58" spans="2:4" x14ac:dyDescent="0.25">
      <c r="B58" s="150" t="s">
        <v>33</v>
      </c>
      <c r="C58" s="140"/>
      <c r="D58" s="151" t="s">
        <v>34</v>
      </c>
    </row>
    <row r="59" spans="2:4" ht="15" customHeight="1" x14ac:dyDescent="0.25">
      <c r="B59" s="142"/>
      <c r="C59" s="142"/>
      <c r="D59" s="143"/>
    </row>
    <row r="60" spans="2:4" x14ac:dyDescent="0.25">
      <c r="B60" s="144" t="s">
        <v>30</v>
      </c>
      <c r="C60" s="145" t="s">
        <v>31</v>
      </c>
      <c r="D60" s="146" t="s">
        <v>32</v>
      </c>
    </row>
    <row r="61" spans="2:4" ht="30.75" customHeight="1" x14ac:dyDescent="0.25">
      <c r="B61" s="147" t="s">
        <v>211</v>
      </c>
      <c r="C61" s="147" t="s">
        <v>73</v>
      </c>
      <c r="D61" s="148" t="s">
        <v>210</v>
      </c>
    </row>
    <row r="62" spans="2:4" x14ac:dyDescent="0.25">
      <c r="B62" s="112"/>
      <c r="C62" s="114"/>
      <c r="D62" s="149"/>
    </row>
    <row r="63" spans="2:4" x14ac:dyDescent="0.25">
      <c r="B63" s="112"/>
      <c r="C63" s="114"/>
      <c r="D63" s="149"/>
    </row>
    <row r="64" spans="2:4" x14ac:dyDescent="0.25">
      <c r="B64" s="112"/>
      <c r="C64" s="114"/>
      <c r="D64" s="149"/>
    </row>
    <row r="65" spans="2:4" x14ac:dyDescent="0.25">
      <c r="B65" s="112"/>
      <c r="C65" s="114"/>
      <c r="D65" s="149"/>
    </row>
    <row r="66" spans="2:4" x14ac:dyDescent="0.25">
      <c r="B66" s="112"/>
      <c r="C66" s="114"/>
      <c r="D66" s="149"/>
    </row>
    <row r="67" spans="2:4" x14ac:dyDescent="0.25">
      <c r="B67" s="112"/>
      <c r="C67" s="114"/>
      <c r="D67" s="149"/>
    </row>
    <row r="68" spans="2:4" x14ac:dyDescent="0.25">
      <c r="B68" s="112"/>
      <c r="C68" s="114"/>
      <c r="D68" s="149"/>
    </row>
    <row r="69" spans="2:4" x14ac:dyDescent="0.25">
      <c r="B69" s="112"/>
      <c r="C69" s="114"/>
      <c r="D69" s="149"/>
    </row>
    <row r="70" spans="2:4" x14ac:dyDescent="0.25">
      <c r="B70" s="112"/>
      <c r="C70" s="114"/>
      <c r="D70" s="149"/>
    </row>
    <row r="71" spans="2:4" x14ac:dyDescent="0.25">
      <c r="B71" s="112"/>
      <c r="C71" s="114"/>
      <c r="D71" s="149"/>
    </row>
    <row r="72" spans="2:4" x14ac:dyDescent="0.25">
      <c r="B72" s="112"/>
      <c r="C72" s="114"/>
      <c r="D72" s="149"/>
    </row>
    <row r="73" spans="2:4" x14ac:dyDescent="0.25">
      <c r="B73" s="142"/>
      <c r="C73" s="143"/>
      <c r="D73" s="143"/>
    </row>
    <row r="74" spans="2:4" x14ac:dyDescent="0.25">
      <c r="B74" s="150" t="s">
        <v>35</v>
      </c>
      <c r="C74" s="140"/>
      <c r="D74" s="151" t="s">
        <v>34</v>
      </c>
    </row>
    <row r="75" spans="2:4" ht="7.5" customHeight="1" x14ac:dyDescent="0.25">
      <c r="B75" s="142"/>
      <c r="C75" s="142"/>
      <c r="D75" s="143"/>
    </row>
    <row r="76" spans="2:4" x14ac:dyDescent="0.25">
      <c r="B76" s="144" t="s">
        <v>30</v>
      </c>
      <c r="C76" s="145" t="s">
        <v>31</v>
      </c>
      <c r="D76" s="146" t="s">
        <v>32</v>
      </c>
    </row>
    <row r="77" spans="2:4" ht="30.75" customHeight="1" x14ac:dyDescent="0.25">
      <c r="B77" s="147" t="s">
        <v>212</v>
      </c>
      <c r="C77" s="147" t="s">
        <v>73</v>
      </c>
      <c r="D77" s="148" t="s">
        <v>210</v>
      </c>
    </row>
    <row r="78" spans="2:4" x14ac:dyDescent="0.25">
      <c r="B78" s="112"/>
      <c r="C78" s="114"/>
      <c r="D78" s="149"/>
    </row>
    <row r="79" spans="2:4" x14ac:dyDescent="0.25">
      <c r="B79" s="112"/>
      <c r="C79" s="114"/>
      <c r="D79" s="149"/>
    </row>
    <row r="80" spans="2:4" x14ac:dyDescent="0.25">
      <c r="B80" s="112"/>
      <c r="C80" s="114"/>
      <c r="D80" s="149"/>
    </row>
    <row r="81" spans="2:4" x14ac:dyDescent="0.25">
      <c r="B81" s="112"/>
      <c r="C81" s="114"/>
      <c r="D81" s="149"/>
    </row>
    <row r="82" spans="2:4" x14ac:dyDescent="0.25">
      <c r="B82" s="112"/>
      <c r="C82" s="114"/>
      <c r="D82" s="149"/>
    </row>
    <row r="83" spans="2:4" x14ac:dyDescent="0.25">
      <c r="B83" s="112"/>
      <c r="C83" s="114"/>
      <c r="D83" s="149"/>
    </row>
    <row r="84" spans="2:4" x14ac:dyDescent="0.25">
      <c r="B84" s="112"/>
      <c r="C84" s="114"/>
      <c r="D84" s="149"/>
    </row>
    <row r="85" spans="2:4" x14ac:dyDescent="0.25">
      <c r="B85" s="112"/>
      <c r="C85" s="114"/>
      <c r="D85" s="149"/>
    </row>
    <row r="86" spans="2:4" x14ac:dyDescent="0.25">
      <c r="B86" s="112"/>
      <c r="C86" s="114"/>
      <c r="D86" s="149"/>
    </row>
    <row r="87" spans="2:4" x14ac:dyDescent="0.25">
      <c r="B87" s="112"/>
      <c r="C87" s="114"/>
      <c r="D87" s="149"/>
    </row>
    <row r="88" spans="2:4" x14ac:dyDescent="0.25">
      <c r="B88" s="112"/>
      <c r="C88" s="114"/>
      <c r="D88" s="149"/>
    </row>
    <row r="89" spans="2:4" x14ac:dyDescent="0.25">
      <c r="B89" s="142"/>
      <c r="C89" s="143"/>
      <c r="D89" s="143"/>
    </row>
    <row r="90" spans="2:4" x14ac:dyDescent="0.25">
      <c r="B90" s="150" t="s">
        <v>36</v>
      </c>
      <c r="C90" s="140"/>
      <c r="D90" s="151" t="s">
        <v>34</v>
      </c>
    </row>
    <row r="91" spans="2:4" ht="7.5" customHeight="1" x14ac:dyDescent="0.25">
      <c r="B91" s="142"/>
      <c r="C91" s="142"/>
      <c r="D91" s="143"/>
    </row>
    <row r="92" spans="2:4" x14ac:dyDescent="0.25">
      <c r="B92" s="144" t="s">
        <v>30</v>
      </c>
      <c r="C92" s="145" t="s">
        <v>31</v>
      </c>
      <c r="D92" s="146" t="s">
        <v>32</v>
      </c>
    </row>
    <row r="93" spans="2:4" ht="30.75" customHeight="1" x14ac:dyDescent="0.25">
      <c r="B93" s="147" t="s">
        <v>213</v>
      </c>
      <c r="C93" s="147" t="s">
        <v>73</v>
      </c>
      <c r="D93" s="148" t="s">
        <v>210</v>
      </c>
    </row>
    <row r="94" spans="2:4" x14ac:dyDescent="0.25">
      <c r="B94" s="112"/>
      <c r="C94" s="114"/>
      <c r="D94" s="149"/>
    </row>
    <row r="95" spans="2:4" x14ac:dyDescent="0.25">
      <c r="B95" s="112"/>
      <c r="C95" s="114"/>
      <c r="D95" s="149"/>
    </row>
    <row r="96" spans="2:4" x14ac:dyDescent="0.25">
      <c r="B96" s="112"/>
      <c r="C96" s="114"/>
      <c r="D96" s="149"/>
    </row>
    <row r="97" spans="2:4" x14ac:dyDescent="0.25">
      <c r="B97" s="112"/>
      <c r="C97" s="114"/>
      <c r="D97" s="149"/>
    </row>
    <row r="98" spans="2:4" x14ac:dyDescent="0.25">
      <c r="B98" s="112"/>
      <c r="C98" s="114"/>
      <c r="D98" s="149"/>
    </row>
    <row r="99" spans="2:4" x14ac:dyDescent="0.25">
      <c r="B99" s="112"/>
      <c r="C99" s="114"/>
      <c r="D99" s="149"/>
    </row>
    <row r="100" spans="2:4" x14ac:dyDescent="0.25">
      <c r="B100" s="112"/>
      <c r="C100" s="114"/>
      <c r="D100" s="149"/>
    </row>
    <row r="101" spans="2:4" x14ac:dyDescent="0.25">
      <c r="B101" s="112"/>
      <c r="C101" s="114"/>
      <c r="D101" s="149"/>
    </row>
    <row r="102" spans="2:4" x14ac:dyDescent="0.25">
      <c r="B102" s="112"/>
      <c r="C102" s="114"/>
      <c r="D102" s="149"/>
    </row>
    <row r="103" spans="2:4" x14ac:dyDescent="0.25">
      <c r="B103" s="112"/>
      <c r="C103" s="114"/>
      <c r="D103" s="149"/>
    </row>
    <row r="104" spans="2:4" x14ac:dyDescent="0.25">
      <c r="B104" s="112"/>
      <c r="C104" s="114"/>
      <c r="D104" s="149"/>
    </row>
  </sheetData>
  <sheetProtection algorithmName="SHA-512" hashValue="ThHlj8HiFL1KsMQ5OsLUZPuylFjU08wN383h5r86QYGA8khXr6Ri0TMtIc+qlhBhM4OFLKsnar7LBQdPmCTHYQ==" saltValue="z2J/Up5glNQTeYDQtkjGKg==" spinCount="100000" sheet="1" objects="1" scenarios="1" selectLockedCells="1"/>
  <mergeCells count="15">
    <mergeCell ref="B40:D40"/>
    <mergeCell ref="C10:D10"/>
    <mergeCell ref="C12:D12"/>
    <mergeCell ref="B33:D33"/>
    <mergeCell ref="B35:D35"/>
    <mergeCell ref="B37:D37"/>
    <mergeCell ref="C11:D11"/>
    <mergeCell ref="B31:D31"/>
    <mergeCell ref="B15:D15"/>
    <mergeCell ref="B19:D19"/>
    <mergeCell ref="B23:D23"/>
    <mergeCell ref="B27:D27"/>
    <mergeCell ref="B21:D21"/>
    <mergeCell ref="B25:D25"/>
    <mergeCell ref="B29:D29"/>
  </mergeCells>
  <hyperlinks>
    <hyperlink ref="B20" location="'HOJA AYUDA'!B43" display="ⓘ" xr:uid="{5CB1A62D-C6FE-4169-805D-AEFEF98A2E45}"/>
    <hyperlink ref="B24" location="'HOJA AYUDA'!B45" display="ⓘ" xr:uid="{DB6E4BA4-49DA-4776-87AE-09EB5E647DB5}"/>
    <hyperlink ref="B28" location="'HOJA AYUDA'!B47" display="ⓘ" xr:uid="{C242323C-77F0-4F22-88F5-F4F4323A8EAC}"/>
    <hyperlink ref="B32" location="'HOJA AYUDA'!B49" display="ⓘ" xr:uid="{203B5E59-E67F-4CAD-97D4-7B274A48BDBF}"/>
    <hyperlink ref="B36" location="'HOJA AYUDA'!B51" display="ⓘ" xr:uid="{56DE0401-2012-4F16-91D0-C7D69605D438}"/>
  </hyperlinks>
  <pageMargins left="0.7" right="0.7" top="0.75" bottom="0.75" header="0.3" footer="0.3"/>
  <pageSetup paperSize="9" scale="53" orientation="portrait" r:id="rId1"/>
  <headerFooter>
    <oddHeader xml:space="preserve">&amp;C
ANEXO II. FORMULARIO DE SOLICITUD PARA LA PARTICIPACIÓN EN CONSULTA PRELIMINAR DEL MERCADO </oddHeader>
  </headerFooter>
  <rowBreaks count="2" manualBreakCount="2">
    <brk id="25" max="4" man="1"/>
    <brk id="38" max="4"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6CE6E-1014-4F0D-BFE0-1AB0217DD7C5}">
  <dimension ref="B1:J172"/>
  <sheetViews>
    <sheetView showGridLines="0" showRowColHeaders="0" showRuler="0" view="pageLayout" zoomScale="130" zoomScaleNormal="85" zoomScaleSheetLayoutView="55" zoomScalePageLayoutView="130" workbookViewId="0">
      <selection activeCell="E18" sqref="E18"/>
    </sheetView>
  </sheetViews>
  <sheetFormatPr baseColWidth="10" defaultColWidth="11.42578125" defaultRowHeight="15" x14ac:dyDescent="0.25"/>
  <cols>
    <col min="1" max="1" width="7.7109375" style="20" customWidth="1"/>
    <col min="2" max="2" width="53.140625" style="101" customWidth="1"/>
    <col min="3" max="3" width="14.85546875" style="101" customWidth="1"/>
    <col min="4" max="4" width="26.85546875" style="101" customWidth="1"/>
    <col min="5" max="5" width="12.7109375" style="101" customWidth="1"/>
    <col min="6" max="6" width="19.5703125" style="101" customWidth="1"/>
    <col min="7" max="7" width="16" style="101" customWidth="1"/>
    <col min="8" max="8" width="7.85546875" style="20" customWidth="1"/>
    <col min="9" max="9" width="13.140625" style="20" bestFit="1" customWidth="1"/>
    <col min="10" max="16384" width="11.42578125" style="20"/>
  </cols>
  <sheetData>
    <row r="1" spans="2:9" x14ac:dyDescent="0.25">
      <c r="B1" s="20"/>
      <c r="C1" s="20"/>
      <c r="D1" s="20"/>
      <c r="E1" s="20"/>
      <c r="F1" s="20"/>
      <c r="G1" s="20"/>
    </row>
    <row r="2" spans="2:9" x14ac:dyDescent="0.25">
      <c r="B2" s="20"/>
      <c r="C2" s="20"/>
      <c r="D2" s="20"/>
      <c r="E2" s="20"/>
      <c r="F2" s="20"/>
      <c r="G2" s="20"/>
    </row>
    <row r="3" spans="2:9" x14ac:dyDescent="0.25">
      <c r="B3" s="20"/>
      <c r="C3" s="20"/>
      <c r="D3" s="20"/>
      <c r="E3" s="20"/>
      <c r="F3" s="20"/>
      <c r="G3" s="20"/>
    </row>
    <row r="4" spans="2:9" x14ac:dyDescent="0.25">
      <c r="B4" s="20"/>
      <c r="C4" s="20"/>
      <c r="D4" s="20"/>
      <c r="E4" s="20"/>
      <c r="F4" s="20"/>
      <c r="G4" s="20"/>
    </row>
    <row r="5" spans="2:9" x14ac:dyDescent="0.25">
      <c r="B5" s="20"/>
      <c r="C5" s="20"/>
      <c r="D5" s="20"/>
      <c r="E5" s="20"/>
      <c r="F5" s="20"/>
      <c r="G5" s="20"/>
    </row>
    <row r="6" spans="2:9" x14ac:dyDescent="0.25">
      <c r="B6" s="20"/>
      <c r="C6" s="20"/>
      <c r="D6" s="20"/>
      <c r="E6" s="20"/>
      <c r="F6" s="20"/>
      <c r="G6" s="20"/>
    </row>
    <row r="7" spans="2:9" x14ac:dyDescent="0.25">
      <c r="B7" s="20"/>
      <c r="C7" s="20"/>
      <c r="D7" s="20"/>
      <c r="E7" s="20"/>
      <c r="F7" s="20"/>
      <c r="G7" s="20"/>
    </row>
    <row r="8" spans="2:9" x14ac:dyDescent="0.25">
      <c r="B8" s="20"/>
      <c r="C8" s="20"/>
      <c r="D8" s="20"/>
      <c r="E8" s="20"/>
      <c r="F8" s="20"/>
      <c r="G8" s="5"/>
    </row>
    <row r="9" spans="2:9" x14ac:dyDescent="0.25">
      <c r="B9" s="20"/>
      <c r="C9" s="20"/>
      <c r="D9" s="20"/>
      <c r="E9" s="20"/>
      <c r="F9" s="20"/>
      <c r="G9" s="5"/>
    </row>
    <row r="10" spans="2:9" ht="30.75" customHeight="1" x14ac:dyDescent="0.25">
      <c r="B10" s="137" t="s">
        <v>67</v>
      </c>
      <c r="C10" s="171" t="str">
        <f>+'ANEXO II'!C25:K25</f>
        <v>PRODUCIR ROPA INTELIGENTE DE SALUD PARA PROTECCIÓN EN TIEMPO REAL</v>
      </c>
      <c r="D10" s="171"/>
      <c r="E10" s="171"/>
      <c r="F10" s="171"/>
      <c r="G10" s="171"/>
      <c r="H10" s="138"/>
      <c r="I10" s="138"/>
    </row>
    <row r="11" spans="2:9" x14ac:dyDescent="0.25">
      <c r="B11" s="38" t="s">
        <v>80</v>
      </c>
      <c r="C11" s="167" t="str">
        <f>+'ANEXO II'!C26:K26</f>
        <v>MDT2-23012</v>
      </c>
      <c r="D11" s="167"/>
      <c r="E11" s="39"/>
      <c r="F11" s="39"/>
      <c r="G11" s="39"/>
      <c r="H11" s="39"/>
      <c r="I11" s="39"/>
    </row>
    <row r="12" spans="2:9" x14ac:dyDescent="0.25">
      <c r="B12" s="38" t="s">
        <v>81</v>
      </c>
      <c r="C12" s="167" t="str">
        <f>+'1. DATOS PROPUESTA'!C12:J12</f>
        <v>MDT2-23012..</v>
      </c>
      <c r="D12" s="167"/>
      <c r="E12" s="167"/>
      <c r="F12" s="167"/>
      <c r="G12" s="167"/>
      <c r="H12" s="138"/>
      <c r="I12" s="138"/>
    </row>
    <row r="13" spans="2:9" x14ac:dyDescent="0.25">
      <c r="B13" s="20"/>
      <c r="C13" s="20"/>
      <c r="D13" s="20"/>
      <c r="E13" s="20"/>
      <c r="F13" s="20"/>
      <c r="G13" s="20"/>
    </row>
    <row r="14" spans="2:9" ht="15.75" thickBot="1" x14ac:dyDescent="0.3"/>
    <row r="15" spans="2:9" ht="21.75" customHeight="1" thickBot="1" x14ac:dyDescent="0.3">
      <c r="B15" s="168" t="s">
        <v>37</v>
      </c>
      <c r="C15" s="169"/>
      <c r="D15" s="169"/>
      <c r="E15" s="169"/>
      <c r="F15" s="169"/>
      <c r="G15" s="170"/>
    </row>
    <row r="16" spans="2:9" ht="30" x14ac:dyDescent="0.25">
      <c r="B16" s="9" t="s">
        <v>101</v>
      </c>
      <c r="D16" s="136"/>
    </row>
    <row r="17" spans="2:10" ht="18" customHeight="1" x14ac:dyDescent="0.25">
      <c r="B17" s="20"/>
      <c r="C17" s="20"/>
      <c r="D17" s="20"/>
      <c r="E17" s="20"/>
      <c r="F17" s="20"/>
      <c r="G17" s="20"/>
      <c r="H17" s="41"/>
    </row>
    <row r="18" spans="2:10" x14ac:dyDescent="0.25">
      <c r="B18" s="135" t="s">
        <v>29</v>
      </c>
      <c r="C18" s="123"/>
      <c r="D18" s="124" t="s">
        <v>34</v>
      </c>
      <c r="E18" s="125"/>
      <c r="F18" s="126" t="s">
        <v>38</v>
      </c>
      <c r="G18" s="127">
        <f>+SUM(G22:G33)+SUM(G37:G43)+SUM(G47:G55)</f>
        <v>0</v>
      </c>
    </row>
    <row r="19" spans="2:10" x14ac:dyDescent="0.25">
      <c r="B19" s="118"/>
      <c r="C19" s="118"/>
      <c r="D19" s="120"/>
      <c r="E19" s="120"/>
      <c r="F19" s="119"/>
      <c r="G19" s="119"/>
    </row>
    <row r="20" spans="2:10" ht="45" x14ac:dyDescent="0.25">
      <c r="B20" s="104" t="s">
        <v>179</v>
      </c>
      <c r="C20" s="128" t="s">
        <v>214</v>
      </c>
      <c r="D20" s="106" t="s">
        <v>146</v>
      </c>
      <c r="E20" s="129" t="s">
        <v>39</v>
      </c>
      <c r="F20" s="130" t="s">
        <v>40</v>
      </c>
      <c r="G20" s="131" t="s">
        <v>71</v>
      </c>
    </row>
    <row r="21" spans="2:10" ht="29.25" customHeight="1" x14ac:dyDescent="0.25">
      <c r="B21" s="109" t="s">
        <v>143</v>
      </c>
      <c r="C21" s="109" t="s">
        <v>144</v>
      </c>
      <c r="D21" s="109" t="s">
        <v>145</v>
      </c>
      <c r="E21" s="109" t="s">
        <v>148</v>
      </c>
      <c r="F21" s="109" t="s">
        <v>147</v>
      </c>
      <c r="G21" s="110" t="s">
        <v>149</v>
      </c>
      <c r="I21" s="111"/>
    </row>
    <row r="22" spans="2:10" x14ac:dyDescent="0.25">
      <c r="B22" s="112"/>
      <c r="C22" s="132"/>
      <c r="D22" s="114"/>
      <c r="E22" s="114"/>
      <c r="F22" s="133"/>
      <c r="G22" s="117">
        <f t="shared" ref="G22:G24" si="0">IFERROR(1920/12*$E$18*C22*E22*F22,0)</f>
        <v>0</v>
      </c>
    </row>
    <row r="23" spans="2:10" x14ac:dyDescent="0.25">
      <c r="B23" s="112"/>
      <c r="C23" s="132"/>
      <c r="D23" s="114"/>
      <c r="E23" s="114"/>
      <c r="F23" s="133"/>
      <c r="G23" s="117">
        <f t="shared" si="0"/>
        <v>0</v>
      </c>
    </row>
    <row r="24" spans="2:10" x14ac:dyDescent="0.25">
      <c r="B24" s="112"/>
      <c r="C24" s="132"/>
      <c r="D24" s="114"/>
      <c r="E24" s="114"/>
      <c r="F24" s="133"/>
      <c r="G24" s="117">
        <f t="shared" si="0"/>
        <v>0</v>
      </c>
      <c r="J24" s="111"/>
    </row>
    <row r="25" spans="2:10" x14ac:dyDescent="0.25">
      <c r="B25" s="112"/>
      <c r="C25" s="132"/>
      <c r="D25" s="114"/>
      <c r="E25" s="114"/>
      <c r="F25" s="133"/>
      <c r="G25" s="117">
        <f>IFERROR(1920/12*$E$18*C25*E25*F25,0)</f>
        <v>0</v>
      </c>
    </row>
    <row r="26" spans="2:10" x14ac:dyDescent="0.25">
      <c r="B26" s="112"/>
      <c r="C26" s="132"/>
      <c r="D26" s="114"/>
      <c r="E26" s="114"/>
      <c r="F26" s="133"/>
      <c r="G26" s="117">
        <f t="shared" ref="G26:G33" si="1">IFERROR(1920/12*$E$18*C26*E26*F26,0)</f>
        <v>0</v>
      </c>
    </row>
    <row r="27" spans="2:10" x14ac:dyDescent="0.25">
      <c r="B27" s="112"/>
      <c r="C27" s="132"/>
      <c r="D27" s="114"/>
      <c r="E27" s="114"/>
      <c r="F27" s="133"/>
      <c r="G27" s="117">
        <f t="shared" si="1"/>
        <v>0</v>
      </c>
    </row>
    <row r="28" spans="2:10" x14ac:dyDescent="0.25">
      <c r="B28" s="112"/>
      <c r="C28" s="132"/>
      <c r="D28" s="114"/>
      <c r="E28" s="114"/>
      <c r="F28" s="133"/>
      <c r="G28" s="117">
        <f t="shared" si="1"/>
        <v>0</v>
      </c>
    </row>
    <row r="29" spans="2:10" x14ac:dyDescent="0.25">
      <c r="B29" s="112"/>
      <c r="C29" s="132"/>
      <c r="D29" s="114"/>
      <c r="E29" s="114"/>
      <c r="F29" s="133"/>
      <c r="G29" s="117">
        <f t="shared" si="1"/>
        <v>0</v>
      </c>
    </row>
    <row r="30" spans="2:10" x14ac:dyDescent="0.25">
      <c r="B30" s="112"/>
      <c r="C30" s="132"/>
      <c r="D30" s="114"/>
      <c r="E30" s="114"/>
      <c r="F30" s="133"/>
      <c r="G30" s="117">
        <f t="shared" si="1"/>
        <v>0</v>
      </c>
    </row>
    <row r="31" spans="2:10" ht="15" customHeight="1" x14ac:dyDescent="0.25">
      <c r="B31" s="112"/>
      <c r="C31" s="132"/>
      <c r="D31" s="114"/>
      <c r="E31" s="114"/>
      <c r="F31" s="133"/>
      <c r="G31" s="117">
        <f t="shared" si="1"/>
        <v>0</v>
      </c>
    </row>
    <row r="32" spans="2:10" x14ac:dyDescent="0.25">
      <c r="B32" s="112"/>
      <c r="C32" s="132"/>
      <c r="D32" s="114"/>
      <c r="E32" s="114"/>
      <c r="F32" s="133"/>
      <c r="G32" s="117">
        <f t="shared" si="1"/>
        <v>0</v>
      </c>
    </row>
    <row r="33" spans="2:9" x14ac:dyDescent="0.25">
      <c r="B33" s="112"/>
      <c r="C33" s="132"/>
      <c r="D33" s="114"/>
      <c r="E33" s="114"/>
      <c r="F33" s="133"/>
      <c r="G33" s="117">
        <f t="shared" si="1"/>
        <v>0</v>
      </c>
    </row>
    <row r="34" spans="2:9" ht="18.75" customHeight="1" x14ac:dyDescent="0.25">
      <c r="B34" s="118"/>
      <c r="C34" s="119"/>
      <c r="D34" s="120"/>
      <c r="E34" s="120"/>
      <c r="F34" s="9" t="s">
        <v>188</v>
      </c>
      <c r="G34" s="20"/>
    </row>
    <row r="35" spans="2:9" ht="60" x14ac:dyDescent="0.25">
      <c r="B35" s="104" t="s">
        <v>180</v>
      </c>
      <c r="C35" s="105" t="s">
        <v>215</v>
      </c>
      <c r="D35" s="106" t="s">
        <v>72</v>
      </c>
      <c r="E35" s="107" t="s">
        <v>152</v>
      </c>
      <c r="F35" s="107" t="s">
        <v>216</v>
      </c>
      <c r="G35" s="108" t="s">
        <v>71</v>
      </c>
    </row>
    <row r="36" spans="2:9" ht="54" x14ac:dyDescent="0.25">
      <c r="B36" s="109" t="s">
        <v>150</v>
      </c>
      <c r="C36" s="109" t="s">
        <v>217</v>
      </c>
      <c r="D36" s="109" t="s">
        <v>145</v>
      </c>
      <c r="E36" s="109" t="s">
        <v>218</v>
      </c>
      <c r="F36" s="109" t="s">
        <v>189</v>
      </c>
      <c r="G36" s="110" t="s">
        <v>151</v>
      </c>
      <c r="I36" s="111"/>
    </row>
    <row r="37" spans="2:9" ht="15" customHeight="1" x14ac:dyDescent="0.25">
      <c r="B37" s="112"/>
      <c r="C37" s="113"/>
      <c r="D37" s="114"/>
      <c r="E37" s="115"/>
      <c r="F37" s="116"/>
      <c r="G37" s="117">
        <f>IFERROR(E37*C37*F37,C37*E37)</f>
        <v>0</v>
      </c>
    </row>
    <row r="38" spans="2:9" x14ac:dyDescent="0.25">
      <c r="B38" s="112"/>
      <c r="C38" s="113"/>
      <c r="D38" s="114"/>
      <c r="E38" s="115"/>
      <c r="F38" s="116"/>
      <c r="G38" s="117">
        <f t="shared" ref="G38:G43" si="2">IFERROR(E38*C38*F38,C38*E38)</f>
        <v>0</v>
      </c>
    </row>
    <row r="39" spans="2:9" x14ac:dyDescent="0.25">
      <c r="B39" s="112"/>
      <c r="C39" s="113"/>
      <c r="D39" s="114"/>
      <c r="E39" s="115"/>
      <c r="F39" s="116"/>
      <c r="G39" s="117">
        <f t="shared" si="2"/>
        <v>0</v>
      </c>
    </row>
    <row r="40" spans="2:9" x14ac:dyDescent="0.25">
      <c r="B40" s="112"/>
      <c r="C40" s="113"/>
      <c r="D40" s="114"/>
      <c r="E40" s="115"/>
      <c r="F40" s="116"/>
      <c r="G40" s="117">
        <f t="shared" si="2"/>
        <v>0</v>
      </c>
    </row>
    <row r="41" spans="2:9" x14ac:dyDescent="0.25">
      <c r="B41" s="112"/>
      <c r="C41" s="113"/>
      <c r="D41" s="114"/>
      <c r="E41" s="115"/>
      <c r="F41" s="116"/>
      <c r="G41" s="117">
        <f t="shared" si="2"/>
        <v>0</v>
      </c>
    </row>
    <row r="42" spans="2:9" ht="15" customHeight="1" x14ac:dyDescent="0.25">
      <c r="B42" s="112"/>
      <c r="C42" s="113"/>
      <c r="D42" s="114"/>
      <c r="E42" s="115"/>
      <c r="F42" s="116"/>
      <c r="G42" s="117">
        <f t="shared" si="2"/>
        <v>0</v>
      </c>
    </row>
    <row r="43" spans="2:9" x14ac:dyDescent="0.25">
      <c r="B43" s="112"/>
      <c r="C43" s="113"/>
      <c r="D43" s="114"/>
      <c r="E43" s="115"/>
      <c r="F43" s="116"/>
      <c r="G43" s="117">
        <f t="shared" si="2"/>
        <v>0</v>
      </c>
    </row>
    <row r="44" spans="2:9" x14ac:dyDescent="0.25">
      <c r="B44" s="118"/>
      <c r="C44" s="119"/>
      <c r="D44" s="120"/>
      <c r="E44" s="120"/>
      <c r="F44" s="121"/>
      <c r="G44" s="20"/>
    </row>
    <row r="45" spans="2:9" ht="45" x14ac:dyDescent="0.25">
      <c r="B45" s="104" t="s">
        <v>43</v>
      </c>
      <c r="C45" s="196" t="s">
        <v>155</v>
      </c>
      <c r="D45" s="197"/>
      <c r="E45" s="198"/>
      <c r="F45" s="107" t="s">
        <v>42</v>
      </c>
      <c r="G45" s="108" t="s">
        <v>71</v>
      </c>
    </row>
    <row r="46" spans="2:9" ht="40.5" x14ac:dyDescent="0.25">
      <c r="B46" s="109" t="s">
        <v>153</v>
      </c>
      <c r="C46" s="199" t="s">
        <v>156</v>
      </c>
      <c r="D46" s="200"/>
      <c r="E46" s="201"/>
      <c r="F46" s="109" t="s">
        <v>154</v>
      </c>
      <c r="G46" s="110" t="s">
        <v>149</v>
      </c>
      <c r="I46" s="111"/>
    </row>
    <row r="47" spans="2:9" ht="39.950000000000003" customHeight="1" x14ac:dyDescent="0.25">
      <c r="B47" s="112"/>
      <c r="C47" s="202"/>
      <c r="D47" s="203"/>
      <c r="E47" s="204"/>
      <c r="F47" s="154"/>
      <c r="G47" s="117">
        <f>+F47</f>
        <v>0</v>
      </c>
    </row>
    <row r="48" spans="2:9" ht="39.950000000000003" customHeight="1" x14ac:dyDescent="0.25">
      <c r="B48" s="112"/>
      <c r="C48" s="202"/>
      <c r="D48" s="203"/>
      <c r="E48" s="204"/>
      <c r="F48" s="154"/>
      <c r="G48" s="117">
        <f>+F48</f>
        <v>0</v>
      </c>
    </row>
    <row r="49" spans="2:9" ht="39.950000000000003" customHeight="1" x14ac:dyDescent="0.25">
      <c r="B49" s="112"/>
      <c r="C49" s="202"/>
      <c r="D49" s="203"/>
      <c r="E49" s="204"/>
      <c r="F49" s="154"/>
      <c r="G49" s="117">
        <f t="shared" ref="G49" si="3">+F49</f>
        <v>0</v>
      </c>
    </row>
    <row r="50" spans="2:9" x14ac:dyDescent="0.25">
      <c r="B50" s="118"/>
      <c r="C50" s="119"/>
      <c r="D50" s="120"/>
      <c r="E50" s="120"/>
      <c r="F50" s="121"/>
      <c r="G50" s="20"/>
    </row>
    <row r="51" spans="2:9" ht="45" x14ac:dyDescent="0.25">
      <c r="B51" s="104" t="s">
        <v>181</v>
      </c>
      <c r="C51" s="196" t="s">
        <v>155</v>
      </c>
      <c r="D51" s="197"/>
      <c r="E51" s="198"/>
      <c r="F51" s="107" t="s">
        <v>42</v>
      </c>
      <c r="G51" s="108" t="s">
        <v>71</v>
      </c>
    </row>
    <row r="52" spans="2:9" ht="27" x14ac:dyDescent="0.25">
      <c r="B52" s="109" t="s">
        <v>187</v>
      </c>
      <c r="C52" s="199" t="s">
        <v>156</v>
      </c>
      <c r="D52" s="200"/>
      <c r="E52" s="201"/>
      <c r="F52" s="109" t="s">
        <v>154</v>
      </c>
      <c r="G52" s="110" t="s">
        <v>149</v>
      </c>
      <c r="I52" s="111"/>
    </row>
    <row r="53" spans="2:9" ht="39.950000000000003" customHeight="1" x14ac:dyDescent="0.25">
      <c r="B53" s="112"/>
      <c r="C53" s="202"/>
      <c r="D53" s="203"/>
      <c r="E53" s="204"/>
      <c r="F53" s="154"/>
      <c r="G53" s="117">
        <f>+F53</f>
        <v>0</v>
      </c>
    </row>
    <row r="54" spans="2:9" ht="39.950000000000003" customHeight="1" x14ac:dyDescent="0.25">
      <c r="B54" s="112"/>
      <c r="C54" s="202"/>
      <c r="D54" s="203"/>
      <c r="E54" s="204"/>
      <c r="F54" s="154"/>
      <c r="G54" s="117">
        <f>+F54</f>
        <v>0</v>
      </c>
    </row>
    <row r="55" spans="2:9" ht="39.950000000000003" customHeight="1" x14ac:dyDescent="0.25">
      <c r="B55" s="112"/>
      <c r="C55" s="202"/>
      <c r="D55" s="203"/>
      <c r="E55" s="204"/>
      <c r="F55" s="154"/>
      <c r="G55" s="117">
        <f t="shared" ref="G55" si="4">+F55</f>
        <v>0</v>
      </c>
    </row>
    <row r="56" spans="2:9" x14ac:dyDescent="0.25">
      <c r="B56" s="118"/>
      <c r="C56" s="118"/>
      <c r="D56" s="120"/>
      <c r="E56" s="120"/>
      <c r="F56" s="120"/>
      <c r="G56" s="119"/>
    </row>
    <row r="57" spans="2:9" x14ac:dyDescent="0.25">
      <c r="B57" s="122" t="s">
        <v>33</v>
      </c>
      <c r="C57" s="123"/>
      <c r="D57" s="124" t="s">
        <v>34</v>
      </c>
      <c r="E57" s="125"/>
      <c r="F57" s="126" t="s">
        <v>38</v>
      </c>
      <c r="G57" s="127">
        <f>+SUM(G61:G72)+SUM(G76:G82)+SUM(G86:G94)</f>
        <v>0</v>
      </c>
    </row>
    <row r="58" spans="2:9" x14ac:dyDescent="0.25">
      <c r="B58" s="118"/>
      <c r="C58" s="118"/>
      <c r="D58" s="120"/>
      <c r="E58" s="120"/>
      <c r="F58" s="119"/>
      <c r="G58" s="119"/>
    </row>
    <row r="59" spans="2:9" ht="45" x14ac:dyDescent="0.25">
      <c r="B59" s="104" t="s">
        <v>179</v>
      </c>
      <c r="C59" s="128" t="s">
        <v>214</v>
      </c>
      <c r="D59" s="106" t="s">
        <v>146</v>
      </c>
      <c r="E59" s="129" t="s">
        <v>39</v>
      </c>
      <c r="F59" s="130" t="s">
        <v>40</v>
      </c>
      <c r="G59" s="131" t="s">
        <v>71</v>
      </c>
    </row>
    <row r="60" spans="2:9" ht="27" x14ac:dyDescent="0.25">
      <c r="B60" s="109" t="s">
        <v>219</v>
      </c>
      <c r="C60" s="109" t="s">
        <v>144</v>
      </c>
      <c r="D60" s="109" t="s">
        <v>145</v>
      </c>
      <c r="E60" s="109" t="s">
        <v>148</v>
      </c>
      <c r="F60" s="109" t="s">
        <v>147</v>
      </c>
      <c r="G60" s="110" t="s">
        <v>149</v>
      </c>
    </row>
    <row r="61" spans="2:9" x14ac:dyDescent="0.25">
      <c r="B61" s="112"/>
      <c r="C61" s="132"/>
      <c r="D61" s="114"/>
      <c r="E61" s="114"/>
      <c r="F61" s="133"/>
      <c r="G61" s="117">
        <f>IFERROR(1920/12*$E$57*E61*C61*F61,0)</f>
        <v>0</v>
      </c>
    </row>
    <row r="62" spans="2:9" x14ac:dyDescent="0.25">
      <c r="B62" s="112"/>
      <c r="C62" s="132"/>
      <c r="D62" s="114"/>
      <c r="E62" s="114"/>
      <c r="F62" s="133"/>
      <c r="G62" s="117">
        <f t="shared" ref="G62:G71" si="5">IFERROR(1920/12*$E$57*E62*C62*F62,0)</f>
        <v>0</v>
      </c>
    </row>
    <row r="63" spans="2:9" x14ac:dyDescent="0.25">
      <c r="B63" s="112"/>
      <c r="C63" s="132"/>
      <c r="D63" s="114"/>
      <c r="E63" s="114"/>
      <c r="F63" s="133"/>
      <c r="G63" s="117">
        <f t="shared" si="5"/>
        <v>0</v>
      </c>
    </row>
    <row r="64" spans="2:9" x14ac:dyDescent="0.25">
      <c r="B64" s="112"/>
      <c r="C64" s="132"/>
      <c r="D64" s="114"/>
      <c r="E64" s="114"/>
      <c r="F64" s="133"/>
      <c r="G64" s="117">
        <f t="shared" si="5"/>
        <v>0</v>
      </c>
    </row>
    <row r="65" spans="2:7" x14ac:dyDescent="0.25">
      <c r="B65" s="112"/>
      <c r="C65" s="132"/>
      <c r="D65" s="114"/>
      <c r="E65" s="114"/>
      <c r="F65" s="133"/>
      <c r="G65" s="117">
        <f t="shared" si="5"/>
        <v>0</v>
      </c>
    </row>
    <row r="66" spans="2:7" x14ac:dyDescent="0.25">
      <c r="B66" s="112"/>
      <c r="C66" s="132"/>
      <c r="D66" s="114"/>
      <c r="E66" s="114"/>
      <c r="F66" s="133"/>
      <c r="G66" s="117">
        <f t="shared" si="5"/>
        <v>0</v>
      </c>
    </row>
    <row r="67" spans="2:7" x14ac:dyDescent="0.25">
      <c r="B67" s="112"/>
      <c r="C67" s="132"/>
      <c r="D67" s="114"/>
      <c r="E67" s="114"/>
      <c r="F67" s="133"/>
      <c r="G67" s="117">
        <f t="shared" si="5"/>
        <v>0</v>
      </c>
    </row>
    <row r="68" spans="2:7" x14ac:dyDescent="0.25">
      <c r="B68" s="112"/>
      <c r="C68" s="132"/>
      <c r="D68" s="114"/>
      <c r="E68" s="114"/>
      <c r="F68" s="133"/>
      <c r="G68" s="117">
        <f t="shared" si="5"/>
        <v>0</v>
      </c>
    </row>
    <row r="69" spans="2:7" x14ac:dyDescent="0.25">
      <c r="B69" s="112"/>
      <c r="C69" s="132"/>
      <c r="D69" s="114"/>
      <c r="E69" s="114"/>
      <c r="F69" s="133"/>
      <c r="G69" s="117">
        <f t="shared" si="5"/>
        <v>0</v>
      </c>
    </row>
    <row r="70" spans="2:7" x14ac:dyDescent="0.25">
      <c r="B70" s="112"/>
      <c r="C70" s="132"/>
      <c r="D70" s="114"/>
      <c r="E70" s="114"/>
      <c r="F70" s="133"/>
      <c r="G70" s="117">
        <f t="shared" si="5"/>
        <v>0</v>
      </c>
    </row>
    <row r="71" spans="2:7" x14ac:dyDescent="0.25">
      <c r="B71" s="112"/>
      <c r="C71" s="132"/>
      <c r="D71" s="114"/>
      <c r="E71" s="114"/>
      <c r="F71" s="133"/>
      <c r="G71" s="117">
        <f t="shared" si="5"/>
        <v>0</v>
      </c>
    </row>
    <row r="72" spans="2:7" x14ac:dyDescent="0.25">
      <c r="B72" s="112"/>
      <c r="C72" s="132"/>
      <c r="D72" s="114"/>
      <c r="E72" s="114"/>
      <c r="F72" s="133"/>
      <c r="G72" s="117">
        <f>IFERROR(1920/12*$E$57*E72*C72*F72,0)</f>
        <v>0</v>
      </c>
    </row>
    <row r="73" spans="2:7" ht="22.5" customHeight="1" x14ac:dyDescent="0.25">
      <c r="B73" s="118"/>
      <c r="C73" s="119"/>
      <c r="D73" s="120"/>
      <c r="E73" s="120"/>
      <c r="F73" s="9" t="s">
        <v>188</v>
      </c>
      <c r="G73" s="20"/>
    </row>
    <row r="74" spans="2:7" ht="60" x14ac:dyDescent="0.25">
      <c r="B74" s="104" t="s">
        <v>41</v>
      </c>
      <c r="C74" s="105" t="s">
        <v>215</v>
      </c>
      <c r="D74" s="106" t="s">
        <v>72</v>
      </c>
      <c r="E74" s="107" t="s">
        <v>152</v>
      </c>
      <c r="F74" s="107" t="s">
        <v>216</v>
      </c>
      <c r="G74" s="108" t="s">
        <v>71</v>
      </c>
    </row>
    <row r="75" spans="2:7" ht="54" x14ac:dyDescent="0.25">
      <c r="B75" s="109" t="s">
        <v>220</v>
      </c>
      <c r="C75" s="109" t="s">
        <v>217</v>
      </c>
      <c r="D75" s="109" t="s">
        <v>145</v>
      </c>
      <c r="E75" s="109" t="s">
        <v>218</v>
      </c>
      <c r="F75" s="109" t="s">
        <v>191</v>
      </c>
      <c r="G75" s="110" t="s">
        <v>151</v>
      </c>
    </row>
    <row r="76" spans="2:7" x14ac:dyDescent="0.25">
      <c r="B76" s="112"/>
      <c r="C76" s="113"/>
      <c r="D76" s="114"/>
      <c r="E76" s="116"/>
      <c r="F76" s="116"/>
      <c r="G76" s="117">
        <f>IFERROR(E76*C76*F76,C76*E76)</f>
        <v>0</v>
      </c>
    </row>
    <row r="77" spans="2:7" x14ac:dyDescent="0.25">
      <c r="B77" s="112"/>
      <c r="C77" s="113"/>
      <c r="D77" s="114"/>
      <c r="E77" s="116"/>
      <c r="F77" s="116"/>
      <c r="G77" s="117">
        <f t="shared" ref="G77:G82" si="6">IFERROR(E77*C77*F77,C77*E77)</f>
        <v>0</v>
      </c>
    </row>
    <row r="78" spans="2:7" x14ac:dyDescent="0.25">
      <c r="B78" s="112"/>
      <c r="C78" s="113"/>
      <c r="D78" s="114"/>
      <c r="E78" s="116"/>
      <c r="F78" s="116"/>
      <c r="G78" s="117">
        <f t="shared" si="6"/>
        <v>0</v>
      </c>
    </row>
    <row r="79" spans="2:7" x14ac:dyDescent="0.25">
      <c r="B79" s="112"/>
      <c r="C79" s="113"/>
      <c r="D79" s="114"/>
      <c r="E79" s="116"/>
      <c r="F79" s="116"/>
      <c r="G79" s="117">
        <f t="shared" si="6"/>
        <v>0</v>
      </c>
    </row>
    <row r="80" spans="2:7" x14ac:dyDescent="0.25">
      <c r="B80" s="112"/>
      <c r="C80" s="113"/>
      <c r="D80" s="114"/>
      <c r="E80" s="116"/>
      <c r="F80" s="116"/>
      <c r="G80" s="117">
        <f t="shared" si="6"/>
        <v>0</v>
      </c>
    </row>
    <row r="81" spans="2:9" x14ac:dyDescent="0.25">
      <c r="B81" s="112"/>
      <c r="C81" s="113"/>
      <c r="D81" s="114"/>
      <c r="E81" s="116"/>
      <c r="F81" s="116"/>
      <c r="G81" s="117">
        <f t="shared" si="6"/>
        <v>0</v>
      </c>
    </row>
    <row r="82" spans="2:9" x14ac:dyDescent="0.25">
      <c r="B82" s="112"/>
      <c r="C82" s="113"/>
      <c r="D82" s="114"/>
      <c r="E82" s="116"/>
      <c r="F82" s="116"/>
      <c r="G82" s="117">
        <f t="shared" si="6"/>
        <v>0</v>
      </c>
    </row>
    <row r="83" spans="2:9" x14ac:dyDescent="0.25">
      <c r="B83" s="118"/>
      <c r="C83" s="119"/>
      <c r="D83" s="120"/>
      <c r="E83" s="120"/>
      <c r="F83" s="120"/>
      <c r="G83" s="20"/>
    </row>
    <row r="84" spans="2:9" ht="45" x14ac:dyDescent="0.25">
      <c r="B84" s="104" t="s">
        <v>43</v>
      </c>
      <c r="C84" s="196" t="s">
        <v>155</v>
      </c>
      <c r="D84" s="197"/>
      <c r="E84" s="198"/>
      <c r="F84" s="107" t="s">
        <v>42</v>
      </c>
      <c r="G84" s="108" t="s">
        <v>71</v>
      </c>
    </row>
    <row r="85" spans="2:9" ht="40.5" x14ac:dyDescent="0.25">
      <c r="B85" s="109" t="s">
        <v>185</v>
      </c>
      <c r="C85" s="199" t="s">
        <v>156</v>
      </c>
      <c r="D85" s="200"/>
      <c r="E85" s="201"/>
      <c r="F85" s="109" t="s">
        <v>154</v>
      </c>
      <c r="G85" s="110" t="s">
        <v>149</v>
      </c>
      <c r="I85" s="111"/>
    </row>
    <row r="86" spans="2:9" ht="39.950000000000003" customHeight="1" x14ac:dyDescent="0.25">
      <c r="B86" s="112"/>
      <c r="C86" s="202"/>
      <c r="D86" s="203"/>
      <c r="E86" s="204"/>
      <c r="F86" s="154"/>
      <c r="G86" s="117">
        <f>+F86</f>
        <v>0</v>
      </c>
    </row>
    <row r="87" spans="2:9" ht="39.950000000000003" customHeight="1" x14ac:dyDescent="0.25">
      <c r="B87" s="112"/>
      <c r="C87" s="202"/>
      <c r="D87" s="203"/>
      <c r="E87" s="204"/>
      <c r="F87" s="154"/>
      <c r="G87" s="117">
        <f>+F87</f>
        <v>0</v>
      </c>
    </row>
    <row r="88" spans="2:9" ht="39.950000000000003" customHeight="1" x14ac:dyDescent="0.25">
      <c r="B88" s="112"/>
      <c r="C88" s="202"/>
      <c r="D88" s="203"/>
      <c r="E88" s="204"/>
      <c r="F88" s="154"/>
      <c r="G88" s="117">
        <f t="shared" ref="G88" si="7">+F88</f>
        <v>0</v>
      </c>
    </row>
    <row r="89" spans="2:9" x14ac:dyDescent="0.25">
      <c r="B89" s="118"/>
      <c r="C89" s="119"/>
      <c r="D89" s="120"/>
      <c r="E89" s="120"/>
      <c r="F89" s="121"/>
      <c r="G89" s="20"/>
    </row>
    <row r="90" spans="2:9" ht="45" x14ac:dyDescent="0.25">
      <c r="B90" s="104" t="s">
        <v>181</v>
      </c>
      <c r="C90" s="196" t="s">
        <v>155</v>
      </c>
      <c r="D90" s="197"/>
      <c r="E90" s="198"/>
      <c r="F90" s="107" t="s">
        <v>42</v>
      </c>
      <c r="G90" s="108" t="s">
        <v>71</v>
      </c>
    </row>
    <row r="91" spans="2:9" ht="27" x14ac:dyDescent="0.25">
      <c r="B91" s="109" t="s">
        <v>186</v>
      </c>
      <c r="C91" s="199" t="s">
        <v>156</v>
      </c>
      <c r="D91" s="200"/>
      <c r="E91" s="201"/>
      <c r="F91" s="109" t="s">
        <v>154</v>
      </c>
      <c r="G91" s="110" t="s">
        <v>149</v>
      </c>
      <c r="I91" s="111"/>
    </row>
    <row r="92" spans="2:9" ht="39.950000000000003" customHeight="1" x14ac:dyDescent="0.25">
      <c r="B92" s="112"/>
      <c r="C92" s="202"/>
      <c r="D92" s="203"/>
      <c r="E92" s="204"/>
      <c r="F92" s="154"/>
      <c r="G92" s="117">
        <f>+F92</f>
        <v>0</v>
      </c>
    </row>
    <row r="93" spans="2:9" ht="39.950000000000003" customHeight="1" x14ac:dyDescent="0.25">
      <c r="B93" s="112"/>
      <c r="C93" s="202"/>
      <c r="D93" s="203"/>
      <c r="E93" s="204"/>
      <c r="F93" s="154"/>
      <c r="G93" s="117">
        <f>+F93</f>
        <v>0</v>
      </c>
    </row>
    <row r="94" spans="2:9" ht="39.950000000000003" customHeight="1" x14ac:dyDescent="0.25">
      <c r="B94" s="112"/>
      <c r="C94" s="202"/>
      <c r="D94" s="203"/>
      <c r="E94" s="204"/>
      <c r="F94" s="154"/>
      <c r="G94" s="117">
        <f t="shared" ref="G94" si="8">+F94</f>
        <v>0</v>
      </c>
    </row>
    <row r="95" spans="2:9" x14ac:dyDescent="0.25">
      <c r="B95" s="118"/>
      <c r="C95" s="118"/>
      <c r="D95" s="120"/>
      <c r="E95" s="120"/>
      <c r="F95" s="120"/>
      <c r="G95" s="119"/>
    </row>
    <row r="96" spans="2:9" x14ac:dyDescent="0.25">
      <c r="B96" s="122" t="s">
        <v>35</v>
      </c>
      <c r="C96" s="123"/>
      <c r="D96" s="124" t="s">
        <v>34</v>
      </c>
      <c r="E96" s="125"/>
      <c r="F96" s="126" t="s">
        <v>38</v>
      </c>
      <c r="G96" s="134">
        <f>IFERROR(SUM(G100:G111+G115:G121+G125:G133),0)</f>
        <v>0</v>
      </c>
    </row>
    <row r="97" spans="2:7" x14ac:dyDescent="0.25">
      <c r="B97" s="118"/>
      <c r="C97" s="118"/>
      <c r="D97" s="120"/>
      <c r="E97" s="120"/>
      <c r="F97" s="119"/>
      <c r="G97" s="119"/>
    </row>
    <row r="98" spans="2:7" ht="45" x14ac:dyDescent="0.25">
      <c r="B98" s="104" t="s">
        <v>179</v>
      </c>
      <c r="C98" s="128" t="s">
        <v>214</v>
      </c>
      <c r="D98" s="106" t="s">
        <v>146</v>
      </c>
      <c r="E98" s="129" t="s">
        <v>39</v>
      </c>
      <c r="F98" s="130" t="s">
        <v>40</v>
      </c>
      <c r="G98" s="131" t="s">
        <v>71</v>
      </c>
    </row>
    <row r="99" spans="2:7" ht="27" x14ac:dyDescent="0.25">
      <c r="B99" s="109" t="s">
        <v>157</v>
      </c>
      <c r="C99" s="109" t="s">
        <v>144</v>
      </c>
      <c r="D99" s="109" t="s">
        <v>145</v>
      </c>
      <c r="E99" s="109" t="s">
        <v>148</v>
      </c>
      <c r="F99" s="109" t="s">
        <v>147</v>
      </c>
      <c r="G99" s="110" t="s">
        <v>149</v>
      </c>
    </row>
    <row r="100" spans="2:7" x14ac:dyDescent="0.25">
      <c r="B100" s="112"/>
      <c r="C100" s="132"/>
      <c r="D100" s="114"/>
      <c r="E100" s="114"/>
      <c r="F100" s="133"/>
      <c r="G100" s="117">
        <f>1920/12*$E$96*E100*C100*F100</f>
        <v>0</v>
      </c>
    </row>
    <row r="101" spans="2:7" x14ac:dyDescent="0.25">
      <c r="B101" s="112"/>
      <c r="C101" s="132"/>
      <c r="D101" s="114"/>
      <c r="E101" s="114"/>
      <c r="F101" s="133"/>
      <c r="G101" s="117">
        <f t="shared" ref="G101:G111" si="9">1920/12*$E$96*E101*C101*F101</f>
        <v>0</v>
      </c>
    </row>
    <row r="102" spans="2:7" x14ac:dyDescent="0.25">
      <c r="B102" s="112"/>
      <c r="C102" s="132"/>
      <c r="D102" s="114"/>
      <c r="E102" s="114"/>
      <c r="F102" s="133"/>
      <c r="G102" s="117">
        <f t="shared" si="9"/>
        <v>0</v>
      </c>
    </row>
    <row r="103" spans="2:7" x14ac:dyDescent="0.25">
      <c r="B103" s="112"/>
      <c r="C103" s="132"/>
      <c r="D103" s="114"/>
      <c r="E103" s="114"/>
      <c r="F103" s="133"/>
      <c r="G103" s="117">
        <f t="shared" si="9"/>
        <v>0</v>
      </c>
    </row>
    <row r="104" spans="2:7" x14ac:dyDescent="0.25">
      <c r="B104" s="112"/>
      <c r="C104" s="132"/>
      <c r="D104" s="114"/>
      <c r="E104" s="114"/>
      <c r="F104" s="133"/>
      <c r="G104" s="117">
        <f t="shared" si="9"/>
        <v>0</v>
      </c>
    </row>
    <row r="105" spans="2:7" x14ac:dyDescent="0.25">
      <c r="B105" s="112"/>
      <c r="C105" s="132"/>
      <c r="D105" s="114"/>
      <c r="E105" s="114"/>
      <c r="F105" s="133"/>
      <c r="G105" s="117">
        <f t="shared" si="9"/>
        <v>0</v>
      </c>
    </row>
    <row r="106" spans="2:7" x14ac:dyDescent="0.25">
      <c r="B106" s="112"/>
      <c r="C106" s="132"/>
      <c r="D106" s="114"/>
      <c r="E106" s="114"/>
      <c r="F106" s="133"/>
      <c r="G106" s="117">
        <f t="shared" si="9"/>
        <v>0</v>
      </c>
    </row>
    <row r="107" spans="2:7" x14ac:dyDescent="0.25">
      <c r="B107" s="112"/>
      <c r="C107" s="132"/>
      <c r="D107" s="114"/>
      <c r="E107" s="114"/>
      <c r="F107" s="133"/>
      <c r="G107" s="117">
        <f t="shared" si="9"/>
        <v>0</v>
      </c>
    </row>
    <row r="108" spans="2:7" x14ac:dyDescent="0.25">
      <c r="B108" s="112"/>
      <c r="C108" s="132"/>
      <c r="D108" s="114"/>
      <c r="E108" s="114"/>
      <c r="F108" s="133"/>
      <c r="G108" s="117">
        <f t="shared" si="9"/>
        <v>0</v>
      </c>
    </row>
    <row r="109" spans="2:7" x14ac:dyDescent="0.25">
      <c r="B109" s="112"/>
      <c r="C109" s="132"/>
      <c r="D109" s="114"/>
      <c r="E109" s="114"/>
      <c r="F109" s="133"/>
      <c r="G109" s="117">
        <f t="shared" si="9"/>
        <v>0</v>
      </c>
    </row>
    <row r="110" spans="2:7" x14ac:dyDescent="0.25">
      <c r="B110" s="112"/>
      <c r="C110" s="132"/>
      <c r="D110" s="114"/>
      <c r="E110" s="114"/>
      <c r="F110" s="133"/>
      <c r="G110" s="117">
        <f t="shared" si="9"/>
        <v>0</v>
      </c>
    </row>
    <row r="111" spans="2:7" x14ac:dyDescent="0.25">
      <c r="B111" s="112"/>
      <c r="C111" s="132"/>
      <c r="D111" s="114"/>
      <c r="E111" s="114"/>
      <c r="F111" s="133"/>
      <c r="G111" s="117">
        <f t="shared" si="9"/>
        <v>0</v>
      </c>
    </row>
    <row r="112" spans="2:7" ht="20.25" customHeight="1" x14ac:dyDescent="0.25">
      <c r="B112" s="118"/>
      <c r="C112" s="119"/>
      <c r="D112" s="120"/>
      <c r="E112" s="120"/>
      <c r="F112" s="9" t="s">
        <v>188</v>
      </c>
      <c r="G112" s="20"/>
    </row>
    <row r="113" spans="2:9" ht="60" x14ac:dyDescent="0.25">
      <c r="B113" s="104" t="s">
        <v>41</v>
      </c>
      <c r="C113" s="105" t="s">
        <v>215</v>
      </c>
      <c r="D113" s="106" t="s">
        <v>72</v>
      </c>
      <c r="E113" s="107" t="s">
        <v>152</v>
      </c>
      <c r="F113" s="107" t="s">
        <v>216</v>
      </c>
      <c r="G113" s="108" t="s">
        <v>71</v>
      </c>
    </row>
    <row r="114" spans="2:9" ht="54" x14ac:dyDescent="0.25">
      <c r="B114" s="109" t="s">
        <v>158</v>
      </c>
      <c r="C114" s="109" t="s">
        <v>217</v>
      </c>
      <c r="D114" s="109" t="s">
        <v>145</v>
      </c>
      <c r="E114" s="109" t="s">
        <v>218</v>
      </c>
      <c r="F114" s="109" t="s">
        <v>192</v>
      </c>
      <c r="G114" s="110" t="s">
        <v>151</v>
      </c>
    </row>
    <row r="115" spans="2:9" x14ac:dyDescent="0.25">
      <c r="B115" s="112"/>
      <c r="C115" s="113"/>
      <c r="D115" s="114"/>
      <c r="E115" s="116"/>
      <c r="F115" s="116"/>
      <c r="G115" s="117">
        <f>IFERROR(E115*C115*F115,C115*E115)</f>
        <v>0</v>
      </c>
    </row>
    <row r="116" spans="2:9" x14ac:dyDescent="0.25">
      <c r="B116" s="112"/>
      <c r="C116" s="113"/>
      <c r="D116" s="114"/>
      <c r="E116" s="116"/>
      <c r="F116" s="116"/>
      <c r="G116" s="117">
        <f t="shared" ref="G116:G121" si="10">IFERROR(E116*C116*F116,C116*E116)</f>
        <v>0</v>
      </c>
    </row>
    <row r="117" spans="2:9" x14ac:dyDescent="0.25">
      <c r="B117" s="112"/>
      <c r="C117" s="113"/>
      <c r="D117" s="114"/>
      <c r="E117" s="116"/>
      <c r="F117" s="116"/>
      <c r="G117" s="117">
        <f t="shared" si="10"/>
        <v>0</v>
      </c>
    </row>
    <row r="118" spans="2:9" x14ac:dyDescent="0.25">
      <c r="B118" s="112"/>
      <c r="C118" s="113"/>
      <c r="D118" s="114"/>
      <c r="E118" s="116"/>
      <c r="F118" s="116"/>
      <c r="G118" s="117">
        <f t="shared" si="10"/>
        <v>0</v>
      </c>
    </row>
    <row r="119" spans="2:9" x14ac:dyDescent="0.25">
      <c r="B119" s="112"/>
      <c r="C119" s="113"/>
      <c r="D119" s="114"/>
      <c r="E119" s="116"/>
      <c r="F119" s="116"/>
      <c r="G119" s="117">
        <f t="shared" si="10"/>
        <v>0</v>
      </c>
    </row>
    <row r="120" spans="2:9" x14ac:dyDescent="0.25">
      <c r="B120" s="112"/>
      <c r="C120" s="113"/>
      <c r="D120" s="114"/>
      <c r="E120" s="116"/>
      <c r="F120" s="116"/>
      <c r="G120" s="117">
        <f t="shared" si="10"/>
        <v>0</v>
      </c>
    </row>
    <row r="121" spans="2:9" x14ac:dyDescent="0.25">
      <c r="B121" s="112"/>
      <c r="C121" s="113"/>
      <c r="D121" s="114"/>
      <c r="E121" s="116"/>
      <c r="F121" s="116"/>
      <c r="G121" s="117">
        <f t="shared" si="10"/>
        <v>0</v>
      </c>
    </row>
    <row r="122" spans="2:9" x14ac:dyDescent="0.25">
      <c r="B122" s="118"/>
      <c r="C122" s="119"/>
      <c r="D122" s="120"/>
      <c r="E122" s="120"/>
      <c r="F122" s="120"/>
      <c r="G122" s="20"/>
    </row>
    <row r="123" spans="2:9" ht="45" x14ac:dyDescent="0.25">
      <c r="B123" s="104" t="s">
        <v>43</v>
      </c>
      <c r="C123" s="196" t="s">
        <v>155</v>
      </c>
      <c r="D123" s="197"/>
      <c r="E123" s="198"/>
      <c r="F123" s="107" t="s">
        <v>42</v>
      </c>
      <c r="G123" s="108" t="s">
        <v>71</v>
      </c>
    </row>
    <row r="124" spans="2:9" ht="40.5" x14ac:dyDescent="0.25">
      <c r="B124" s="109" t="s">
        <v>159</v>
      </c>
      <c r="C124" s="199" t="s">
        <v>156</v>
      </c>
      <c r="D124" s="200"/>
      <c r="E124" s="201"/>
      <c r="F124" s="109" t="s">
        <v>154</v>
      </c>
      <c r="G124" s="110" t="s">
        <v>149</v>
      </c>
      <c r="I124" s="111"/>
    </row>
    <row r="125" spans="2:9" ht="39.950000000000003" customHeight="1" x14ac:dyDescent="0.25">
      <c r="B125" s="112"/>
      <c r="C125" s="202"/>
      <c r="D125" s="203"/>
      <c r="E125" s="204"/>
      <c r="F125" s="154"/>
      <c r="G125" s="117">
        <f>+F125</f>
        <v>0</v>
      </c>
    </row>
    <row r="126" spans="2:9" ht="39.950000000000003" customHeight="1" x14ac:dyDescent="0.25">
      <c r="B126" s="112"/>
      <c r="C126" s="202"/>
      <c r="D126" s="203"/>
      <c r="E126" s="204"/>
      <c r="F126" s="154"/>
      <c r="G126" s="117">
        <f>+F126</f>
        <v>0</v>
      </c>
    </row>
    <row r="127" spans="2:9" ht="39.950000000000003" customHeight="1" x14ac:dyDescent="0.25">
      <c r="B127" s="112"/>
      <c r="C127" s="202"/>
      <c r="D127" s="203"/>
      <c r="E127" s="204"/>
      <c r="F127" s="154"/>
      <c r="G127" s="117">
        <f t="shared" ref="G127" si="11">+F127</f>
        <v>0</v>
      </c>
    </row>
    <row r="128" spans="2:9" x14ac:dyDescent="0.25">
      <c r="B128" s="118"/>
      <c r="C128" s="119"/>
      <c r="D128" s="120"/>
      <c r="E128" s="120"/>
      <c r="F128" s="121"/>
      <c r="G128" s="20"/>
    </row>
    <row r="129" spans="2:9" ht="45" x14ac:dyDescent="0.25">
      <c r="B129" s="104" t="s">
        <v>181</v>
      </c>
      <c r="C129" s="196" t="s">
        <v>155</v>
      </c>
      <c r="D129" s="197"/>
      <c r="E129" s="198"/>
      <c r="F129" s="107" t="s">
        <v>42</v>
      </c>
      <c r="G129" s="108" t="s">
        <v>71</v>
      </c>
    </row>
    <row r="130" spans="2:9" ht="27" x14ac:dyDescent="0.25">
      <c r="B130" s="109" t="s">
        <v>184</v>
      </c>
      <c r="C130" s="199" t="s">
        <v>156</v>
      </c>
      <c r="D130" s="200"/>
      <c r="E130" s="201"/>
      <c r="F130" s="109" t="s">
        <v>154</v>
      </c>
      <c r="G130" s="110" t="s">
        <v>149</v>
      </c>
      <c r="I130" s="111"/>
    </row>
    <row r="131" spans="2:9" ht="39.950000000000003" customHeight="1" x14ac:dyDescent="0.25">
      <c r="B131" s="112"/>
      <c r="C131" s="202"/>
      <c r="D131" s="203"/>
      <c r="E131" s="204"/>
      <c r="F131" s="154"/>
      <c r="G131" s="117">
        <f>+F131</f>
        <v>0</v>
      </c>
    </row>
    <row r="132" spans="2:9" ht="39.950000000000003" customHeight="1" x14ac:dyDescent="0.25">
      <c r="B132" s="112"/>
      <c r="C132" s="202"/>
      <c r="D132" s="203"/>
      <c r="E132" s="204"/>
      <c r="F132" s="154"/>
      <c r="G132" s="117">
        <f>+F132</f>
        <v>0</v>
      </c>
    </row>
    <row r="133" spans="2:9" ht="39.950000000000003" customHeight="1" x14ac:dyDescent="0.25">
      <c r="B133" s="112"/>
      <c r="C133" s="202"/>
      <c r="D133" s="203"/>
      <c r="E133" s="204"/>
      <c r="F133" s="154"/>
      <c r="G133" s="117">
        <f t="shared" ref="G133" si="12">+F133</f>
        <v>0</v>
      </c>
    </row>
    <row r="134" spans="2:9" x14ac:dyDescent="0.25">
      <c r="B134" s="118"/>
      <c r="C134" s="118"/>
      <c r="D134" s="120"/>
      <c r="E134" s="120"/>
      <c r="F134" s="120"/>
      <c r="G134" s="119"/>
    </row>
    <row r="135" spans="2:9" x14ac:dyDescent="0.25">
      <c r="B135" s="122" t="s">
        <v>36</v>
      </c>
      <c r="C135" s="123"/>
      <c r="D135" s="124" t="s">
        <v>34</v>
      </c>
      <c r="E135" s="125"/>
      <c r="F135" s="126" t="s">
        <v>38</v>
      </c>
      <c r="G135" s="134">
        <f>IFERROR(SUM(G139:G150+G154:G160+G164:G172),0)</f>
        <v>0</v>
      </c>
    </row>
    <row r="136" spans="2:9" x14ac:dyDescent="0.25">
      <c r="B136" s="118"/>
      <c r="C136" s="118"/>
      <c r="D136" s="120"/>
      <c r="E136" s="120"/>
      <c r="F136" s="119"/>
      <c r="G136" s="119"/>
    </row>
    <row r="137" spans="2:9" ht="45" x14ac:dyDescent="0.25">
      <c r="B137" s="104" t="s">
        <v>179</v>
      </c>
      <c r="C137" s="128" t="s">
        <v>214</v>
      </c>
      <c r="D137" s="106" t="s">
        <v>146</v>
      </c>
      <c r="E137" s="129" t="s">
        <v>39</v>
      </c>
      <c r="F137" s="130" t="s">
        <v>40</v>
      </c>
      <c r="G137" s="131" t="s">
        <v>71</v>
      </c>
    </row>
    <row r="138" spans="2:9" ht="27" x14ac:dyDescent="0.25">
      <c r="B138" s="109" t="s">
        <v>143</v>
      </c>
      <c r="C138" s="109" t="s">
        <v>144</v>
      </c>
      <c r="D138" s="109" t="s">
        <v>145</v>
      </c>
      <c r="E138" s="109" t="s">
        <v>148</v>
      </c>
      <c r="F138" s="109" t="s">
        <v>147</v>
      </c>
      <c r="G138" s="110" t="s">
        <v>149</v>
      </c>
    </row>
    <row r="139" spans="2:9" x14ac:dyDescent="0.25">
      <c r="B139" s="112"/>
      <c r="C139" s="132"/>
      <c r="D139" s="114"/>
      <c r="E139" s="114"/>
      <c r="F139" s="133"/>
      <c r="G139" s="117">
        <f>1920/12*$E$135*E139*C139*F139</f>
        <v>0</v>
      </c>
    </row>
    <row r="140" spans="2:9" x14ac:dyDescent="0.25">
      <c r="B140" s="112"/>
      <c r="C140" s="132"/>
      <c r="D140" s="114"/>
      <c r="E140" s="114"/>
      <c r="F140" s="133"/>
      <c r="G140" s="117">
        <f t="shared" ref="G140:G150" si="13">1920/12*$E$135*E140*C140*F140</f>
        <v>0</v>
      </c>
    </row>
    <row r="141" spans="2:9" x14ac:dyDescent="0.25">
      <c r="B141" s="112"/>
      <c r="C141" s="132"/>
      <c r="D141" s="114"/>
      <c r="E141" s="114"/>
      <c r="F141" s="133"/>
      <c r="G141" s="117">
        <f t="shared" si="13"/>
        <v>0</v>
      </c>
    </row>
    <row r="142" spans="2:9" x14ac:dyDescent="0.25">
      <c r="B142" s="112"/>
      <c r="C142" s="132"/>
      <c r="D142" s="114"/>
      <c r="E142" s="114"/>
      <c r="F142" s="133"/>
      <c r="G142" s="117">
        <f t="shared" si="13"/>
        <v>0</v>
      </c>
    </row>
    <row r="143" spans="2:9" x14ac:dyDescent="0.25">
      <c r="B143" s="112"/>
      <c r="C143" s="132"/>
      <c r="D143" s="114"/>
      <c r="E143" s="114"/>
      <c r="F143" s="133"/>
      <c r="G143" s="117">
        <f t="shared" si="13"/>
        <v>0</v>
      </c>
    </row>
    <row r="144" spans="2:9" x14ac:dyDescent="0.25">
      <c r="B144" s="112"/>
      <c r="C144" s="132"/>
      <c r="D144" s="114"/>
      <c r="E144" s="114"/>
      <c r="F144" s="133"/>
      <c r="G144" s="117">
        <f t="shared" si="13"/>
        <v>0</v>
      </c>
    </row>
    <row r="145" spans="2:7" x14ac:dyDescent="0.25">
      <c r="B145" s="112"/>
      <c r="C145" s="132"/>
      <c r="D145" s="114"/>
      <c r="E145" s="114"/>
      <c r="F145" s="133"/>
      <c r="G145" s="117">
        <f>1920/12*$E$135*E145*C145*F145</f>
        <v>0</v>
      </c>
    </row>
    <row r="146" spans="2:7" x14ac:dyDescent="0.25">
      <c r="B146" s="112"/>
      <c r="C146" s="132"/>
      <c r="D146" s="114"/>
      <c r="E146" s="114"/>
      <c r="F146" s="133"/>
      <c r="G146" s="117">
        <f t="shared" si="13"/>
        <v>0</v>
      </c>
    </row>
    <row r="147" spans="2:7" x14ac:dyDescent="0.25">
      <c r="B147" s="112"/>
      <c r="C147" s="132"/>
      <c r="D147" s="114"/>
      <c r="E147" s="114"/>
      <c r="F147" s="133"/>
      <c r="G147" s="117">
        <f t="shared" si="13"/>
        <v>0</v>
      </c>
    </row>
    <row r="148" spans="2:7" x14ac:dyDescent="0.25">
      <c r="B148" s="112"/>
      <c r="C148" s="132"/>
      <c r="D148" s="114"/>
      <c r="E148" s="114"/>
      <c r="F148" s="133"/>
      <c r="G148" s="117">
        <f t="shared" si="13"/>
        <v>0</v>
      </c>
    </row>
    <row r="149" spans="2:7" x14ac:dyDescent="0.25">
      <c r="B149" s="112"/>
      <c r="C149" s="132"/>
      <c r="D149" s="114"/>
      <c r="E149" s="114"/>
      <c r="F149" s="133"/>
      <c r="G149" s="117">
        <f t="shared" si="13"/>
        <v>0</v>
      </c>
    </row>
    <row r="150" spans="2:7" x14ac:dyDescent="0.25">
      <c r="B150" s="112"/>
      <c r="C150" s="132"/>
      <c r="D150" s="114"/>
      <c r="E150" s="114"/>
      <c r="F150" s="133"/>
      <c r="G150" s="117">
        <f t="shared" si="13"/>
        <v>0</v>
      </c>
    </row>
    <row r="151" spans="2:7" ht="21" customHeight="1" x14ac:dyDescent="0.25">
      <c r="B151" s="118"/>
      <c r="C151" s="119"/>
      <c r="D151" s="120"/>
      <c r="E151" s="120"/>
      <c r="F151" s="9" t="s">
        <v>188</v>
      </c>
      <c r="G151" s="20"/>
    </row>
    <row r="152" spans="2:7" ht="60" x14ac:dyDescent="0.25">
      <c r="B152" s="104" t="s">
        <v>41</v>
      </c>
      <c r="C152" s="105" t="s">
        <v>215</v>
      </c>
      <c r="D152" s="106" t="s">
        <v>72</v>
      </c>
      <c r="E152" s="107" t="s">
        <v>152</v>
      </c>
      <c r="F152" s="107" t="s">
        <v>216</v>
      </c>
      <c r="G152" s="108" t="s">
        <v>71</v>
      </c>
    </row>
    <row r="153" spans="2:7" ht="54" x14ac:dyDescent="0.25">
      <c r="B153" s="109" t="s">
        <v>160</v>
      </c>
      <c r="C153" s="109" t="s">
        <v>217</v>
      </c>
      <c r="D153" s="109" t="s">
        <v>145</v>
      </c>
      <c r="E153" s="109" t="s">
        <v>218</v>
      </c>
      <c r="F153" s="109" t="s">
        <v>190</v>
      </c>
      <c r="G153" s="110" t="s">
        <v>151</v>
      </c>
    </row>
    <row r="154" spans="2:7" x14ac:dyDescent="0.25">
      <c r="B154" s="112"/>
      <c r="C154" s="113"/>
      <c r="D154" s="114"/>
      <c r="E154" s="116"/>
      <c r="F154" s="116"/>
      <c r="G154" s="117">
        <f>IFERROR(E154*C154*F154,C154*E154)</f>
        <v>0</v>
      </c>
    </row>
    <row r="155" spans="2:7" x14ac:dyDescent="0.25">
      <c r="B155" s="112"/>
      <c r="C155" s="113"/>
      <c r="D155" s="114"/>
      <c r="E155" s="116"/>
      <c r="F155" s="116"/>
      <c r="G155" s="117">
        <f t="shared" ref="G155:G160" si="14">IFERROR(E155*C155*F155,C155*E155)</f>
        <v>0</v>
      </c>
    </row>
    <row r="156" spans="2:7" x14ac:dyDescent="0.25">
      <c r="B156" s="112"/>
      <c r="C156" s="113"/>
      <c r="D156" s="114"/>
      <c r="E156" s="116"/>
      <c r="F156" s="116"/>
      <c r="G156" s="117">
        <f t="shared" si="14"/>
        <v>0</v>
      </c>
    </row>
    <row r="157" spans="2:7" x14ac:dyDescent="0.25">
      <c r="B157" s="112"/>
      <c r="C157" s="113"/>
      <c r="D157" s="114"/>
      <c r="E157" s="116"/>
      <c r="F157" s="116"/>
      <c r="G157" s="117">
        <f t="shared" si="14"/>
        <v>0</v>
      </c>
    </row>
    <row r="158" spans="2:7" x14ac:dyDescent="0.25">
      <c r="B158" s="112"/>
      <c r="C158" s="113"/>
      <c r="D158" s="114"/>
      <c r="E158" s="116"/>
      <c r="F158" s="116"/>
      <c r="G158" s="117">
        <f t="shared" si="14"/>
        <v>0</v>
      </c>
    </row>
    <row r="159" spans="2:7" x14ac:dyDescent="0.25">
      <c r="B159" s="112"/>
      <c r="C159" s="113"/>
      <c r="D159" s="114"/>
      <c r="E159" s="116"/>
      <c r="F159" s="116"/>
      <c r="G159" s="117">
        <f t="shared" si="14"/>
        <v>0</v>
      </c>
    </row>
    <row r="160" spans="2:7" x14ac:dyDescent="0.25">
      <c r="B160" s="112"/>
      <c r="C160" s="113"/>
      <c r="D160" s="114"/>
      <c r="E160" s="116"/>
      <c r="F160" s="116"/>
      <c r="G160" s="117">
        <f t="shared" si="14"/>
        <v>0</v>
      </c>
    </row>
    <row r="161" spans="2:9" x14ac:dyDescent="0.25">
      <c r="B161" s="118"/>
      <c r="C161" s="119"/>
      <c r="D161" s="120"/>
      <c r="E161" s="120"/>
      <c r="F161" s="121"/>
      <c r="G161" s="20"/>
    </row>
    <row r="162" spans="2:9" ht="45" x14ac:dyDescent="0.25">
      <c r="B162" s="104" t="s">
        <v>43</v>
      </c>
      <c r="C162" s="196" t="s">
        <v>155</v>
      </c>
      <c r="D162" s="197"/>
      <c r="E162" s="198"/>
      <c r="F162" s="107" t="s">
        <v>42</v>
      </c>
      <c r="G162" s="108" t="s">
        <v>71</v>
      </c>
    </row>
    <row r="163" spans="2:9" ht="40.5" x14ac:dyDescent="0.25">
      <c r="B163" s="109" t="s">
        <v>183</v>
      </c>
      <c r="C163" s="199" t="s">
        <v>156</v>
      </c>
      <c r="D163" s="200"/>
      <c r="E163" s="201"/>
      <c r="F163" s="109" t="s">
        <v>154</v>
      </c>
      <c r="G163" s="110" t="s">
        <v>149</v>
      </c>
      <c r="I163" s="111"/>
    </row>
    <row r="164" spans="2:9" ht="39.950000000000003" customHeight="1" x14ac:dyDescent="0.25">
      <c r="B164" s="112"/>
      <c r="C164" s="202"/>
      <c r="D164" s="203"/>
      <c r="E164" s="204"/>
      <c r="F164" s="154"/>
      <c r="G164" s="117">
        <f>+F164</f>
        <v>0</v>
      </c>
    </row>
    <row r="165" spans="2:9" ht="39.950000000000003" customHeight="1" x14ac:dyDescent="0.25">
      <c r="B165" s="112"/>
      <c r="C165" s="202"/>
      <c r="D165" s="203"/>
      <c r="E165" s="204"/>
      <c r="F165" s="154"/>
      <c r="G165" s="117">
        <f>+F165</f>
        <v>0</v>
      </c>
    </row>
    <row r="166" spans="2:9" ht="39.950000000000003" customHeight="1" x14ac:dyDescent="0.25">
      <c r="B166" s="112"/>
      <c r="C166" s="202"/>
      <c r="D166" s="203"/>
      <c r="E166" s="204"/>
      <c r="F166" s="154"/>
      <c r="G166" s="117">
        <f t="shared" ref="G166" si="15">+F166</f>
        <v>0</v>
      </c>
    </row>
    <row r="167" spans="2:9" x14ac:dyDescent="0.25">
      <c r="B167" s="118"/>
      <c r="C167" s="119"/>
      <c r="D167" s="120"/>
      <c r="E167" s="120"/>
      <c r="F167" s="121"/>
      <c r="G167" s="20"/>
    </row>
    <row r="168" spans="2:9" ht="45" x14ac:dyDescent="0.25">
      <c r="B168" s="104" t="s">
        <v>181</v>
      </c>
      <c r="C168" s="196" t="s">
        <v>155</v>
      </c>
      <c r="D168" s="197"/>
      <c r="E168" s="198"/>
      <c r="F168" s="107" t="s">
        <v>42</v>
      </c>
      <c r="G168" s="108" t="s">
        <v>71</v>
      </c>
    </row>
    <row r="169" spans="2:9" ht="27" x14ac:dyDescent="0.25">
      <c r="B169" s="109" t="s">
        <v>182</v>
      </c>
      <c r="C169" s="199" t="s">
        <v>156</v>
      </c>
      <c r="D169" s="200"/>
      <c r="E169" s="201"/>
      <c r="F169" s="109" t="s">
        <v>154</v>
      </c>
      <c r="G169" s="110" t="s">
        <v>149</v>
      </c>
      <c r="I169" s="111"/>
    </row>
    <row r="170" spans="2:9" ht="39.950000000000003" customHeight="1" x14ac:dyDescent="0.25">
      <c r="B170" s="112"/>
      <c r="C170" s="202"/>
      <c r="D170" s="203"/>
      <c r="E170" s="204"/>
      <c r="F170" s="154"/>
      <c r="G170" s="117">
        <f>+F170</f>
        <v>0</v>
      </c>
    </row>
    <row r="171" spans="2:9" ht="39.950000000000003" customHeight="1" x14ac:dyDescent="0.25">
      <c r="B171" s="112"/>
      <c r="C171" s="202"/>
      <c r="D171" s="203"/>
      <c r="E171" s="204"/>
      <c r="F171" s="154"/>
      <c r="G171" s="117">
        <f>+F171</f>
        <v>0</v>
      </c>
    </row>
    <row r="172" spans="2:9" ht="39.950000000000003" customHeight="1" x14ac:dyDescent="0.25">
      <c r="B172" s="112"/>
      <c r="C172" s="202"/>
      <c r="D172" s="203"/>
      <c r="E172" s="204"/>
      <c r="F172" s="154"/>
      <c r="G172" s="117">
        <f t="shared" ref="G172" si="16">+F172</f>
        <v>0</v>
      </c>
    </row>
  </sheetData>
  <sheetProtection algorithmName="SHA-512" hashValue="8BGqoun1Gsj6XoqixAqWPkYT159GrIKXx8AHseB7dGgHLFPPuW/0UgSlTo1Eb67fLnHjyQ2oMy0JUK628NhBUw==" saltValue="fx97/PxkJP1RegjhS2QbXA==" spinCount="100000" sheet="1" objects="1" scenarios="1" selectLockedCells="1"/>
  <mergeCells count="44">
    <mergeCell ref="C170:E170"/>
    <mergeCell ref="C172:E172"/>
    <mergeCell ref="C164:E164"/>
    <mergeCell ref="C166:E166"/>
    <mergeCell ref="C168:E168"/>
    <mergeCell ref="C169:E169"/>
    <mergeCell ref="C171:E171"/>
    <mergeCell ref="C85:E85"/>
    <mergeCell ref="C86:E86"/>
    <mergeCell ref="C88:E88"/>
    <mergeCell ref="C11:D11"/>
    <mergeCell ref="B15:G15"/>
    <mergeCell ref="C45:E45"/>
    <mergeCell ref="C46:E46"/>
    <mergeCell ref="C47:E47"/>
    <mergeCell ref="C49:E49"/>
    <mergeCell ref="C51:E51"/>
    <mergeCell ref="C52:E52"/>
    <mergeCell ref="C53:E53"/>
    <mergeCell ref="C55:E55"/>
    <mergeCell ref="C87:E87"/>
    <mergeCell ref="C10:G10"/>
    <mergeCell ref="C12:G12"/>
    <mergeCell ref="C54:E54"/>
    <mergeCell ref="C48:E48"/>
    <mergeCell ref="C84:E84"/>
    <mergeCell ref="C126:E126"/>
    <mergeCell ref="C132:E132"/>
    <mergeCell ref="C165:E165"/>
    <mergeCell ref="C124:E124"/>
    <mergeCell ref="C125:E125"/>
    <mergeCell ref="C127:E127"/>
    <mergeCell ref="C129:E129"/>
    <mergeCell ref="C130:E130"/>
    <mergeCell ref="C131:E131"/>
    <mergeCell ref="C133:E133"/>
    <mergeCell ref="C162:E162"/>
    <mergeCell ref="C163:E163"/>
    <mergeCell ref="C90:E90"/>
    <mergeCell ref="C91:E91"/>
    <mergeCell ref="C92:E92"/>
    <mergeCell ref="C94:E94"/>
    <mergeCell ref="C123:E123"/>
    <mergeCell ref="C93:E93"/>
  </mergeCells>
  <hyperlinks>
    <hyperlink ref="B16" location="'HOJA AYUDA'!B58" display="ⓘ" xr:uid="{57710075-DF56-4642-8656-1019A8326C55}"/>
    <hyperlink ref="F34" location="'HOJA AYUDA'!B66" display="ⓘ⬇" xr:uid="{D37D7563-54C5-45CC-8E3F-433484354DE5}"/>
    <hyperlink ref="F73" location="'HOJA AYUDA'!B66" display="ⓘ⬇" xr:uid="{EA0DC58E-41D3-43B7-9250-ABED89773E4E}"/>
    <hyperlink ref="F112" location="'HOJA AYUDA'!B66" display="ⓘ⬇" xr:uid="{338C6CD9-922D-4A10-8677-8077A6CA7F17}"/>
    <hyperlink ref="F151" location="'HOJA AYUDA'!B66" display="ⓘ⬇" xr:uid="{65530F7B-FA62-4E57-8AB3-E282FE33E11B}"/>
  </hyperlinks>
  <pageMargins left="0.7" right="0.7" top="0.75" bottom="0.75" header="0.3" footer="0.3"/>
  <pageSetup paperSize="9" scale="49" orientation="portrait" r:id="rId1"/>
  <headerFooter>
    <oddHeader xml:space="preserve">&amp;C
ANEXO II. FORMULARIO DE SOLICITUD PARA LA PARTICIPACIÓN EN CONSULTA PRELIMINAR DEL MERCADO </oddHeader>
  </headerFooter>
  <rowBreaks count="3" manualBreakCount="3">
    <brk id="56" max="7" man="1"/>
    <brk id="95" max="7" man="1"/>
    <brk id="134" max="7"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1139F-7113-44E1-9709-90125B7F9ACC}">
  <dimension ref="B8:J57"/>
  <sheetViews>
    <sheetView showGridLines="0" showRowColHeaders="0" showRuler="0" view="pageLayout" zoomScaleNormal="85" zoomScaleSheetLayoutView="85" workbookViewId="0">
      <selection activeCell="F51" sqref="F51"/>
    </sheetView>
  </sheetViews>
  <sheetFormatPr baseColWidth="10" defaultColWidth="11.42578125" defaultRowHeight="15" x14ac:dyDescent="0.25"/>
  <cols>
    <col min="1" max="1" width="11.42578125" style="20"/>
    <col min="2" max="2" width="33" style="20" customWidth="1"/>
    <col min="3" max="3" width="2.28515625" style="20" customWidth="1"/>
    <col min="4" max="4" width="33.85546875" style="20" customWidth="1"/>
    <col min="5" max="5" width="4" style="20" customWidth="1"/>
    <col min="6" max="7" width="44.5703125" style="20" customWidth="1"/>
    <col min="8" max="8" width="14.85546875" style="20" customWidth="1"/>
    <col min="9" max="9" width="33" style="20" customWidth="1"/>
    <col min="10" max="10" width="2.28515625" style="20" customWidth="1"/>
    <col min="11" max="11" width="33.85546875" style="20" customWidth="1"/>
    <col min="12" max="12" width="2.28515625" style="20" customWidth="1"/>
    <col min="13" max="14" width="44.5703125" style="20" customWidth="1"/>
    <col min="15" max="15" width="13.42578125" style="20" customWidth="1"/>
    <col min="16" max="16" width="33" style="20" customWidth="1"/>
    <col min="17" max="17" width="2.28515625" style="20" customWidth="1"/>
    <col min="18" max="18" width="33.85546875" style="20" customWidth="1"/>
    <col min="19" max="19" width="2.28515625" style="20" customWidth="1"/>
    <col min="20" max="21" width="44.5703125" style="20" customWidth="1"/>
    <col min="22" max="22" width="14.85546875" style="20" customWidth="1"/>
    <col min="23" max="23" width="33" style="20" customWidth="1"/>
    <col min="24" max="24" width="2.28515625" style="20" customWidth="1"/>
    <col min="25" max="25" width="33.85546875" style="20" customWidth="1"/>
    <col min="26" max="26" width="2.28515625" style="20" customWidth="1"/>
    <col min="27" max="28" width="44.5703125" style="20" customWidth="1"/>
    <col min="29" max="29" width="11.42578125" style="20"/>
    <col min="30" max="30" width="33" style="20" customWidth="1"/>
    <col min="31" max="31" width="2.28515625" style="20" customWidth="1"/>
    <col min="32" max="32" width="33.85546875" style="20" customWidth="1"/>
    <col min="33" max="33" width="2.28515625" style="20" customWidth="1"/>
    <col min="34" max="35" width="44.5703125" style="20" customWidth="1"/>
    <col min="36" max="16384" width="11.42578125" style="20"/>
  </cols>
  <sheetData>
    <row r="8" spans="2:10" x14ac:dyDescent="0.25">
      <c r="G8" s="5"/>
    </row>
    <row r="9" spans="2:10" x14ac:dyDescent="0.25">
      <c r="G9" s="5"/>
    </row>
    <row r="10" spans="2:10" ht="30.75" customHeight="1" x14ac:dyDescent="0.25">
      <c r="B10" s="137" t="s">
        <v>67</v>
      </c>
      <c r="C10" s="171" t="str">
        <f>+'ANEXO II'!C25:K25</f>
        <v>PRODUCIR ROPA INTELIGENTE DE SALUD PARA PROTECCIÓN EN TIEMPO REAL</v>
      </c>
      <c r="D10" s="171"/>
      <c r="E10" s="171"/>
      <c r="F10" s="171"/>
      <c r="G10" s="171"/>
      <c r="H10" s="138"/>
      <c r="I10" s="138"/>
      <c r="J10" s="138"/>
    </row>
    <row r="11" spans="2:10" x14ac:dyDescent="0.25">
      <c r="B11" s="38" t="s">
        <v>80</v>
      </c>
      <c r="C11" s="167" t="str">
        <f>+'ANEXO II'!C26:K26</f>
        <v>MDT2-23012</v>
      </c>
      <c r="D11" s="167"/>
      <c r="E11" s="39"/>
      <c r="F11" s="39"/>
      <c r="G11" s="39"/>
      <c r="H11" s="39"/>
      <c r="I11" s="39"/>
      <c r="J11" s="39"/>
    </row>
    <row r="12" spans="2:10" x14ac:dyDescent="0.25">
      <c r="B12" s="38" t="s">
        <v>81</v>
      </c>
      <c r="C12" s="167" t="str">
        <f>+'1. DATOS PROPUESTA'!C12:J12</f>
        <v>MDT2-23012..</v>
      </c>
      <c r="D12" s="167"/>
      <c r="E12" s="167"/>
      <c r="F12" s="167"/>
      <c r="G12" s="167"/>
      <c r="H12" s="138"/>
      <c r="I12" s="138"/>
      <c r="J12" s="138"/>
    </row>
    <row r="14" spans="2:10" ht="15.75" thickBot="1" x14ac:dyDescent="0.3"/>
    <row r="15" spans="2:10" ht="24.75" customHeight="1" thickBot="1" x14ac:dyDescent="0.3">
      <c r="B15" s="168" t="s">
        <v>164</v>
      </c>
      <c r="C15" s="169"/>
      <c r="D15" s="169"/>
      <c r="E15" s="169"/>
      <c r="F15" s="169"/>
      <c r="G15" s="170"/>
    </row>
    <row r="16" spans="2:10" x14ac:dyDescent="0.25">
      <c r="B16" s="98"/>
      <c r="C16" s="98"/>
      <c r="D16" s="98"/>
      <c r="E16" s="98"/>
      <c r="F16" s="98"/>
      <c r="G16" s="98"/>
    </row>
    <row r="17" spans="2:7" x14ac:dyDescent="0.25">
      <c r="B17" s="98"/>
      <c r="C17" s="98"/>
      <c r="D17" s="98"/>
      <c r="E17" s="98"/>
      <c r="F17" s="98"/>
      <c r="G17" s="98"/>
    </row>
    <row r="18" spans="2:7" ht="15.75" thickBot="1" x14ac:dyDescent="0.3">
      <c r="B18" s="98"/>
      <c r="C18" s="98"/>
      <c r="D18" s="98"/>
      <c r="E18" s="98"/>
      <c r="F18" s="99"/>
      <c r="G18" s="98"/>
    </row>
    <row r="19" spans="2:7" ht="99.95" customHeight="1" thickBot="1" x14ac:dyDescent="0.3">
      <c r="B19" s="205" t="s">
        <v>44</v>
      </c>
      <c r="C19" s="206"/>
      <c r="D19" s="207"/>
      <c r="E19" s="98"/>
      <c r="F19" s="179"/>
      <c r="G19" s="181"/>
    </row>
    <row r="20" spans="2:7" ht="15.75" thickBot="1" x14ac:dyDescent="0.3">
      <c r="B20" s="98"/>
      <c r="C20" s="98"/>
      <c r="D20" s="98"/>
      <c r="E20" s="98"/>
      <c r="F20" s="100" t="b">
        <v>0</v>
      </c>
      <c r="G20" s="100" t="b">
        <v>1</v>
      </c>
    </row>
    <row r="21" spans="2:7" ht="99.95" customHeight="1" thickBot="1" x14ac:dyDescent="0.3">
      <c r="B21" s="205" t="s">
        <v>45</v>
      </c>
      <c r="C21" s="206"/>
      <c r="D21" s="207"/>
      <c r="E21" s="98"/>
      <c r="F21" s="179"/>
      <c r="G21" s="181"/>
    </row>
    <row r="22" spans="2:7" ht="15.75" thickBot="1" x14ac:dyDescent="0.3">
      <c r="B22" s="98"/>
      <c r="C22" s="98"/>
      <c r="D22" s="98"/>
      <c r="E22" s="98"/>
      <c r="F22" s="99" t="str">
        <f>+IF(AND(G24=TRUE,F24=TRUE),"*Debe marcar solo una casilla"," ")</f>
        <v xml:space="preserve"> </v>
      </c>
      <c r="G22" s="98"/>
    </row>
    <row r="23" spans="2:7" ht="99.95" customHeight="1" thickBot="1" x14ac:dyDescent="0.3">
      <c r="B23" s="205" t="s">
        <v>46</v>
      </c>
      <c r="C23" s="206"/>
      <c r="D23" s="207"/>
      <c r="E23" s="98"/>
      <c r="F23" s="179"/>
      <c r="G23" s="181"/>
    </row>
    <row r="24" spans="2:7" ht="15.75" customHeight="1" thickBot="1" x14ac:dyDescent="0.3">
      <c r="B24" s="98"/>
      <c r="C24" s="98"/>
      <c r="D24" s="98"/>
      <c r="E24" s="98"/>
      <c r="F24" s="100" t="b">
        <v>0</v>
      </c>
      <c r="G24" s="100" t="b">
        <v>1</v>
      </c>
    </row>
    <row r="25" spans="2:7" ht="99.95" customHeight="1" thickBot="1" x14ac:dyDescent="0.3">
      <c r="B25" s="205" t="s">
        <v>165</v>
      </c>
      <c r="C25" s="206"/>
      <c r="D25" s="207"/>
      <c r="E25" s="98"/>
      <c r="F25" s="179"/>
      <c r="G25" s="181"/>
    </row>
    <row r="26" spans="2:7" ht="15.75" thickBot="1" x14ac:dyDescent="0.3">
      <c r="B26" s="98"/>
      <c r="C26" s="98"/>
      <c r="D26" s="98"/>
      <c r="E26" s="98"/>
      <c r="F26" s="101"/>
      <c r="G26" s="101"/>
    </row>
    <row r="27" spans="2:7" ht="99.95" customHeight="1" thickBot="1" x14ac:dyDescent="0.3">
      <c r="B27" s="205" t="s">
        <v>166</v>
      </c>
      <c r="C27" s="206"/>
      <c r="D27" s="207"/>
      <c r="E27" s="98"/>
      <c r="F27" s="179"/>
      <c r="G27" s="181"/>
    </row>
    <row r="28" spans="2:7" ht="15.75" thickBot="1" x14ac:dyDescent="0.3">
      <c r="B28" s="98"/>
      <c r="C28" s="98"/>
      <c r="D28" s="98"/>
      <c r="E28" s="98"/>
      <c r="F28" s="101"/>
      <c r="G28" s="101"/>
    </row>
    <row r="29" spans="2:7" ht="99.95" customHeight="1" thickBot="1" x14ac:dyDescent="0.3">
      <c r="B29" s="205" t="s">
        <v>222</v>
      </c>
      <c r="C29" s="206"/>
      <c r="D29" s="207"/>
      <c r="E29" s="98"/>
      <c r="F29" s="179"/>
      <c r="G29" s="181"/>
    </row>
    <row r="30" spans="2:7" ht="15.75" thickBot="1" x14ac:dyDescent="0.3">
      <c r="B30" s="98"/>
      <c r="C30" s="98"/>
      <c r="D30" s="98"/>
      <c r="E30" s="98"/>
      <c r="F30" s="101"/>
      <c r="G30" s="101"/>
    </row>
    <row r="31" spans="2:7" ht="99.95" customHeight="1" thickBot="1" x14ac:dyDescent="0.3">
      <c r="B31" s="205" t="s">
        <v>224</v>
      </c>
      <c r="C31" s="206"/>
      <c r="D31" s="207"/>
      <c r="E31" s="98"/>
      <c r="F31" s="179"/>
      <c r="G31" s="181"/>
    </row>
    <row r="32" spans="2:7" ht="15.75" thickBot="1" x14ac:dyDescent="0.3">
      <c r="B32" s="98"/>
      <c r="C32" s="98"/>
      <c r="D32" s="98"/>
      <c r="E32" s="98"/>
      <c r="F32" s="101"/>
      <c r="G32" s="101"/>
    </row>
    <row r="33" spans="2:7" ht="99.95" customHeight="1" thickBot="1" x14ac:dyDescent="0.3">
      <c r="B33" s="205" t="s">
        <v>167</v>
      </c>
      <c r="C33" s="206"/>
      <c r="D33" s="207"/>
      <c r="E33" s="98"/>
      <c r="F33" s="179"/>
      <c r="G33" s="181"/>
    </row>
    <row r="34" spans="2:7" ht="15.75" thickBot="1" x14ac:dyDescent="0.3">
      <c r="B34" s="98"/>
      <c r="C34" s="98"/>
      <c r="D34" s="98"/>
      <c r="E34" s="98"/>
      <c r="F34" s="101"/>
      <c r="G34" s="101"/>
    </row>
    <row r="35" spans="2:7" ht="99.95" customHeight="1" thickBot="1" x14ac:dyDescent="0.3">
      <c r="B35" s="205" t="s">
        <v>168</v>
      </c>
      <c r="C35" s="206"/>
      <c r="D35" s="207"/>
      <c r="E35" s="98"/>
      <c r="F35" s="179"/>
      <c r="G35" s="181"/>
    </row>
    <row r="36" spans="2:7" ht="15.75" thickBot="1" x14ac:dyDescent="0.3">
      <c r="B36" s="98"/>
      <c r="C36" s="98"/>
      <c r="D36" s="98"/>
      <c r="E36" s="98"/>
      <c r="F36" s="101"/>
      <c r="G36" s="101"/>
    </row>
    <row r="37" spans="2:7" ht="99.95" customHeight="1" thickBot="1" x14ac:dyDescent="0.3">
      <c r="B37" s="205" t="s">
        <v>169</v>
      </c>
      <c r="C37" s="206"/>
      <c r="D37" s="207"/>
      <c r="E37" s="98"/>
      <c r="F37" s="179"/>
      <c r="G37" s="181"/>
    </row>
    <row r="38" spans="2:7" ht="15.75" thickBot="1" x14ac:dyDescent="0.3">
      <c r="B38" s="98"/>
      <c r="C38" s="98"/>
      <c r="D38" s="98"/>
      <c r="E38" s="98"/>
      <c r="F38" s="101"/>
      <c r="G38" s="101"/>
    </row>
    <row r="39" spans="2:7" ht="99.95" customHeight="1" thickBot="1" x14ac:dyDescent="0.3">
      <c r="B39" s="205" t="s">
        <v>223</v>
      </c>
      <c r="C39" s="206"/>
      <c r="D39" s="207"/>
      <c r="E39" s="98"/>
      <c r="F39" s="179"/>
      <c r="G39" s="181"/>
    </row>
    <row r="40" spans="2:7" ht="15.75" thickBot="1" x14ac:dyDescent="0.3"/>
    <row r="41" spans="2:7" s="41" customFormat="1" ht="99.95" customHeight="1" thickBot="1" x14ac:dyDescent="0.3">
      <c r="B41" s="205" t="s">
        <v>170</v>
      </c>
      <c r="C41" s="206"/>
      <c r="D41" s="207"/>
      <c r="E41" s="102"/>
      <c r="F41" s="179"/>
      <c r="G41" s="181"/>
    </row>
    <row r="42" spans="2:7" s="41" customFormat="1" ht="15.75" thickBot="1" x14ac:dyDescent="0.3">
      <c r="B42" s="102"/>
      <c r="C42" s="102"/>
      <c r="D42" s="102"/>
      <c r="E42" s="102"/>
      <c r="F42" s="101"/>
      <c r="G42" s="101"/>
    </row>
    <row r="43" spans="2:7" s="41" customFormat="1" ht="48.75" customHeight="1" thickBot="1" x14ac:dyDescent="0.3">
      <c r="B43" s="205" t="s">
        <v>47</v>
      </c>
      <c r="C43" s="206"/>
      <c r="D43" s="207"/>
      <c r="E43" s="102"/>
      <c r="F43" s="103"/>
      <c r="G43" s="102"/>
    </row>
    <row r="44" spans="2:7" s="41" customFormat="1" ht="15.75" thickBot="1" x14ac:dyDescent="0.3"/>
    <row r="45" spans="2:7" s="41" customFormat="1" ht="64.5" customHeight="1" thickBot="1" x14ac:dyDescent="0.3">
      <c r="B45" s="205" t="s">
        <v>171</v>
      </c>
      <c r="C45" s="206"/>
      <c r="D45" s="207"/>
      <c r="E45" s="102"/>
      <c r="F45" s="103"/>
      <c r="G45" s="102"/>
    </row>
    <row r="46" spans="2:7" s="41" customFormat="1" ht="15.75" thickBot="1" x14ac:dyDescent="0.3">
      <c r="B46" s="102"/>
      <c r="C46" s="102"/>
      <c r="D46" s="102"/>
      <c r="E46" s="102"/>
      <c r="F46" s="101"/>
      <c r="G46" s="101"/>
    </row>
    <row r="47" spans="2:7" s="41" customFormat="1" ht="99.95" customHeight="1" thickBot="1" x14ac:dyDescent="0.3">
      <c r="B47" s="205" t="s">
        <v>172</v>
      </c>
      <c r="C47" s="206"/>
      <c r="D47" s="207"/>
      <c r="E47" s="102"/>
      <c r="F47" s="179"/>
      <c r="G47" s="181"/>
    </row>
    <row r="48" spans="2:7" s="41" customFormat="1" ht="15.75" thickBot="1" x14ac:dyDescent="0.3"/>
    <row r="49" spans="2:7" s="41" customFormat="1" ht="99.95" customHeight="1" thickBot="1" x14ac:dyDescent="0.3">
      <c r="B49" s="205" t="s">
        <v>173</v>
      </c>
      <c r="C49" s="206"/>
      <c r="D49" s="207"/>
      <c r="E49" s="102"/>
      <c r="F49" s="179"/>
      <c r="G49" s="181"/>
    </row>
    <row r="50" spans="2:7" s="41" customFormat="1" ht="15.75" thickBot="1" x14ac:dyDescent="0.3"/>
    <row r="51" spans="2:7" s="41" customFormat="1" ht="99.95" customHeight="1" thickBot="1" x14ac:dyDescent="0.3">
      <c r="B51" s="205" t="s">
        <v>174</v>
      </c>
      <c r="C51" s="206"/>
      <c r="D51" s="207"/>
      <c r="E51" s="102"/>
      <c r="F51" s="103"/>
      <c r="G51" s="102"/>
    </row>
    <row r="52" spans="2:7" s="41" customFormat="1" ht="15.75" thickBot="1" x14ac:dyDescent="0.3">
      <c r="B52" s="102"/>
      <c r="C52" s="102"/>
      <c r="D52" s="102"/>
      <c r="E52" s="102"/>
      <c r="F52" s="101"/>
      <c r="G52" s="101"/>
    </row>
    <row r="53" spans="2:7" s="41" customFormat="1" ht="99.95" customHeight="1" thickBot="1" x14ac:dyDescent="0.3">
      <c r="B53" s="205" t="s">
        <v>175</v>
      </c>
      <c r="C53" s="206"/>
      <c r="D53" s="207"/>
      <c r="E53" s="102"/>
      <c r="F53" s="179"/>
      <c r="G53" s="181"/>
    </row>
    <row r="54" spans="2:7" s="41" customFormat="1" ht="15.75" thickBot="1" x14ac:dyDescent="0.3"/>
    <row r="55" spans="2:7" s="41" customFormat="1" ht="99.95" customHeight="1" thickBot="1" x14ac:dyDescent="0.3">
      <c r="B55" s="205" t="s">
        <v>176</v>
      </c>
      <c r="C55" s="206"/>
      <c r="D55" s="207"/>
      <c r="E55" s="102"/>
      <c r="F55" s="103"/>
      <c r="G55" s="102"/>
    </row>
    <row r="56" spans="2:7" s="41" customFormat="1" ht="15.75" thickBot="1" x14ac:dyDescent="0.3">
      <c r="B56" s="102"/>
      <c r="C56" s="102"/>
      <c r="D56" s="102"/>
      <c r="E56" s="102"/>
      <c r="F56" s="101"/>
      <c r="G56" s="101"/>
    </row>
    <row r="57" spans="2:7" s="41" customFormat="1" ht="99.95" customHeight="1" thickBot="1" x14ac:dyDescent="0.3">
      <c r="B57" s="205" t="s">
        <v>177</v>
      </c>
      <c r="C57" s="206"/>
      <c r="D57" s="207"/>
      <c r="E57" s="102"/>
      <c r="F57" s="179"/>
      <c r="G57" s="181"/>
    </row>
  </sheetData>
  <sheetProtection algorithmName="SHA-512" hashValue="6vyGaAvoasuc7BUaIYk6UcejeWl299cFmcxFQPU0CYqb4T3tO9+nDYEc5+ADVyISyI+DhP+rKI+tIK1bfx8oXQ==" saltValue="Gc1yYY61yEJyp/Bd/hAWTg==" spinCount="100000" sheet="1" objects="1" scenarios="1" selectLockedCells="1"/>
  <dataConsolidate/>
  <mergeCells count="40">
    <mergeCell ref="F47:G47"/>
    <mergeCell ref="B49:D49"/>
    <mergeCell ref="B51:D51"/>
    <mergeCell ref="B53:D53"/>
    <mergeCell ref="F53:G53"/>
    <mergeCell ref="F49:G49"/>
    <mergeCell ref="B57:D57"/>
    <mergeCell ref="F57:G57"/>
    <mergeCell ref="B39:D39"/>
    <mergeCell ref="F39:G39"/>
    <mergeCell ref="B33:D33"/>
    <mergeCell ref="F33:G33"/>
    <mergeCell ref="B35:D35"/>
    <mergeCell ref="F35:G35"/>
    <mergeCell ref="B37:D37"/>
    <mergeCell ref="F37:G37"/>
    <mergeCell ref="B41:D41"/>
    <mergeCell ref="F41:G41"/>
    <mergeCell ref="B43:D43"/>
    <mergeCell ref="B45:D45"/>
    <mergeCell ref="B55:D55"/>
    <mergeCell ref="B47:D47"/>
    <mergeCell ref="B27:D27"/>
    <mergeCell ref="B29:D29"/>
    <mergeCell ref="F29:G29"/>
    <mergeCell ref="B31:D31"/>
    <mergeCell ref="F27:G27"/>
    <mergeCell ref="F31:G31"/>
    <mergeCell ref="B21:D21"/>
    <mergeCell ref="F21:G21"/>
    <mergeCell ref="B23:D23"/>
    <mergeCell ref="B25:D25"/>
    <mergeCell ref="F25:G25"/>
    <mergeCell ref="F23:G23"/>
    <mergeCell ref="C11:D11"/>
    <mergeCell ref="B15:G15"/>
    <mergeCell ref="C10:G10"/>
    <mergeCell ref="C12:G12"/>
    <mergeCell ref="B19:D19"/>
    <mergeCell ref="F19:G19"/>
  </mergeCells>
  <pageMargins left="0.7" right="0.7" top="0.75" bottom="0.75" header="0.3" footer="0.3"/>
  <pageSetup paperSize="9" scale="44" orientation="portrait" r:id="rId1"/>
  <headerFooter>
    <oddHeader xml:space="preserve">&amp;C
ANEXO II. FORMULARIO DE SOLICITUD PARA LA PARTICIPACIÓN EN CONSULTA PRELIMINAR DEL MERCADO </oddHeader>
  </headerFooter>
  <rowBreaks count="1" manualBreakCount="1">
    <brk id="35" max="7"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45DD379-929F-4FA3-913C-A791DEC32B8B}">
          <x14:formula1>
            <xm:f>'HOJA AYUDA'!$B$76:$B$77</xm:f>
          </x14:formula1>
          <xm:sqref>F43 F45 F51 F55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96996-19A3-47E7-9128-5DFC3BDECF4B}">
  <dimension ref="B8:K16"/>
  <sheetViews>
    <sheetView showGridLines="0" showRowColHeaders="0" showRuler="0" view="pageLayout" zoomScale="145" zoomScaleNormal="100" zoomScaleSheetLayoutView="85" zoomScalePageLayoutView="145" workbookViewId="0">
      <selection activeCell="C11" sqref="C11:E11"/>
    </sheetView>
  </sheetViews>
  <sheetFormatPr baseColWidth="10" defaultColWidth="11.42578125" defaultRowHeight="15" x14ac:dyDescent="0.25"/>
  <cols>
    <col min="1" max="1" width="11.42578125" style="13"/>
    <col min="2" max="2" width="25.28515625" style="13" customWidth="1"/>
    <col min="3" max="3" width="50" style="13" customWidth="1"/>
    <col min="4" max="4" width="30.85546875" style="13" customWidth="1"/>
    <col min="5" max="16384" width="11.42578125" style="13"/>
  </cols>
  <sheetData>
    <row r="8" spans="2:11" x14ac:dyDescent="0.25">
      <c r="H8" s="1"/>
    </row>
    <row r="9" spans="2:11" x14ac:dyDescent="0.25">
      <c r="H9" s="1"/>
    </row>
    <row r="10" spans="2:11" ht="30" customHeight="1" x14ac:dyDescent="0.25">
      <c r="B10" s="92" t="s">
        <v>67</v>
      </c>
      <c r="C10" s="158" t="str">
        <f>+'ANEXO II'!C25:K25</f>
        <v>PRODUCIR ROPA INTELIGENTE DE SALUD PARA PROTECCIÓN EN TIEMPO REAL</v>
      </c>
      <c r="D10" s="158"/>
      <c r="E10" s="158"/>
      <c r="F10" s="158"/>
      <c r="G10" s="93"/>
      <c r="H10" s="93"/>
      <c r="I10" s="93"/>
      <c r="J10" s="93"/>
      <c r="K10" s="93"/>
    </row>
    <row r="11" spans="2:11" x14ac:dyDescent="0.25">
      <c r="B11" s="58" t="s">
        <v>80</v>
      </c>
      <c r="C11" s="175" t="str">
        <f>+'ANEXO II'!C26:K26</f>
        <v>MDT2-23012</v>
      </c>
      <c r="D11" s="175"/>
      <c r="E11" s="175"/>
      <c r="F11" s="14"/>
      <c r="G11" s="14"/>
      <c r="H11" s="14"/>
      <c r="I11" s="14"/>
      <c r="J11" s="14"/>
      <c r="K11" s="14"/>
    </row>
    <row r="12" spans="2:11" x14ac:dyDescent="0.25">
      <c r="B12" s="58" t="s">
        <v>81</v>
      </c>
      <c r="C12" s="175" t="str">
        <f>+'1. DATOS PROPUESTA'!C12:J12</f>
        <v>MDT2-23012..</v>
      </c>
      <c r="D12" s="175"/>
      <c r="E12" s="175"/>
      <c r="F12" s="175"/>
      <c r="G12" s="93"/>
      <c r="H12" s="93"/>
      <c r="I12" s="93"/>
      <c r="J12" s="93"/>
      <c r="K12" s="93"/>
    </row>
    <row r="14" spans="2:11" ht="15.75" thickBot="1" x14ac:dyDescent="0.3"/>
    <row r="15" spans="2:11" ht="28.5" customHeight="1" thickBot="1" x14ac:dyDescent="0.3">
      <c r="B15" s="94" t="s">
        <v>231</v>
      </c>
      <c r="C15" s="95"/>
      <c r="D15" s="95"/>
      <c r="E15" s="95"/>
      <c r="F15" s="96"/>
    </row>
    <row r="16" spans="2:11" ht="88.5" customHeight="1" thickBot="1" x14ac:dyDescent="0.3">
      <c r="B16" s="208" t="s">
        <v>48</v>
      </c>
      <c r="C16" s="209"/>
      <c r="D16" s="209"/>
      <c r="E16" s="210"/>
      <c r="F16" s="97" t="s">
        <v>49</v>
      </c>
    </row>
  </sheetData>
  <sheetProtection algorithmName="SHA-512" hashValue="y7kWNjBJLHRJeJD06HY6mdjOV4IAh75HJc4C5MVUXH71t9YNYyXJrOgbmFNWNllvBP02xu+CQVlbLnnvsHwlEA==" saltValue="ejVldGUbtnQ+WDFIhZdPAg==" spinCount="100000" sheet="1" objects="1" scenarios="1" selectLockedCells="1"/>
  <mergeCells count="4">
    <mergeCell ref="B16:E16"/>
    <mergeCell ref="C11:E11"/>
    <mergeCell ref="C10:F10"/>
    <mergeCell ref="C12:F12"/>
  </mergeCell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8AA17-FFA9-4774-9A89-3E0BBA40B329}">
  <dimension ref="B8:J36"/>
  <sheetViews>
    <sheetView showGridLines="0" showRowColHeaders="0" showRuler="0" view="pageLayout" zoomScale="130" zoomScaleNormal="100" zoomScaleSheetLayoutView="85" zoomScalePageLayoutView="130" workbookViewId="0">
      <selection activeCell="B19" sqref="B19:B20"/>
    </sheetView>
  </sheetViews>
  <sheetFormatPr baseColWidth="10" defaultColWidth="11.42578125" defaultRowHeight="15" x14ac:dyDescent="0.25"/>
  <cols>
    <col min="1" max="1" width="11.42578125" style="13"/>
    <col min="2" max="2" width="32.42578125" style="13" customWidth="1"/>
    <col min="3" max="3" width="72.5703125" style="13" customWidth="1"/>
    <col min="4" max="4" width="25" style="13" customWidth="1"/>
    <col min="5" max="16384" width="11.42578125" style="13"/>
  </cols>
  <sheetData>
    <row r="8" spans="2:10" x14ac:dyDescent="0.25">
      <c r="G8" s="1"/>
    </row>
    <row r="9" spans="2:10" x14ac:dyDescent="0.25">
      <c r="G9" s="1"/>
    </row>
    <row r="10" spans="2:10" ht="29.25" customHeight="1" x14ac:dyDescent="0.25">
      <c r="B10" s="92" t="s">
        <v>67</v>
      </c>
      <c r="C10" s="158" t="str">
        <f>+'ANEXO II'!C25:K25</f>
        <v>PRODUCIR ROPA INTELIGENTE DE SALUD PARA PROTECCIÓN EN TIEMPO REAL</v>
      </c>
      <c r="D10" s="158"/>
      <c r="E10" s="93"/>
      <c r="F10" s="93"/>
      <c r="G10" s="93"/>
      <c r="H10" s="93"/>
      <c r="I10" s="93"/>
      <c r="J10" s="93"/>
    </row>
    <row r="11" spans="2:10" x14ac:dyDescent="0.25">
      <c r="B11" s="58" t="s">
        <v>80</v>
      </c>
      <c r="C11" s="175" t="str">
        <f>+'ANEXO II'!C26:K26</f>
        <v>MDT2-23012</v>
      </c>
      <c r="D11" s="175"/>
      <c r="E11" s="14"/>
      <c r="F11" s="14"/>
      <c r="G11" s="14"/>
      <c r="H11" s="14"/>
      <c r="I11" s="14"/>
      <c r="J11" s="14"/>
    </row>
    <row r="12" spans="2:10" x14ac:dyDescent="0.25">
      <c r="B12" s="58" t="s">
        <v>81</v>
      </c>
      <c r="C12" s="175" t="str">
        <f>+'1. DATOS PROPUESTA'!C12:J12</f>
        <v>MDT2-23012..</v>
      </c>
      <c r="D12" s="175"/>
      <c r="E12" s="93"/>
      <c r="F12" s="93"/>
      <c r="G12" s="93"/>
      <c r="H12" s="93"/>
      <c r="I12" s="93"/>
      <c r="J12" s="93"/>
    </row>
    <row r="15" spans="2:10" ht="15.75" thickBot="1" x14ac:dyDescent="0.3"/>
    <row r="16" spans="2:10" ht="15.75" thickBot="1" x14ac:dyDescent="0.3">
      <c r="B16" s="160" t="s">
        <v>230</v>
      </c>
      <c r="C16" s="161"/>
      <c r="D16" s="162"/>
    </row>
    <row r="17" spans="2:4" ht="49.5" customHeight="1" thickBot="1" x14ac:dyDescent="0.3">
      <c r="B17" s="215" t="s">
        <v>50</v>
      </c>
      <c r="C17" s="216"/>
      <c r="D17" s="217"/>
    </row>
    <row r="18" spans="2:4" ht="66.75" customHeight="1" thickBot="1" x14ac:dyDescent="0.3">
      <c r="B18" s="10" t="s">
        <v>51</v>
      </c>
      <c r="C18" s="11" t="s">
        <v>52</v>
      </c>
      <c r="D18" s="11" t="s">
        <v>53</v>
      </c>
    </row>
    <row r="19" spans="2:4" x14ac:dyDescent="0.25">
      <c r="B19" s="211"/>
      <c r="C19" s="211"/>
      <c r="D19" s="213"/>
    </row>
    <row r="20" spans="2:4" ht="32.25" customHeight="1" thickBot="1" x14ac:dyDescent="0.3">
      <c r="B20" s="212"/>
      <c r="C20" s="212"/>
      <c r="D20" s="214"/>
    </row>
    <row r="21" spans="2:4" ht="33" customHeight="1" x14ac:dyDescent="0.25">
      <c r="B21" s="211"/>
      <c r="C21" s="211"/>
      <c r="D21" s="213"/>
    </row>
    <row r="22" spans="2:4" ht="15.75" thickBot="1" x14ac:dyDescent="0.3">
      <c r="B22" s="212"/>
      <c r="C22" s="212"/>
      <c r="D22" s="214"/>
    </row>
    <row r="23" spans="2:4" ht="39.75" customHeight="1" x14ac:dyDescent="0.25">
      <c r="B23" s="211"/>
      <c r="C23" s="211"/>
      <c r="D23" s="213"/>
    </row>
    <row r="24" spans="2:4" ht="15.75" thickBot="1" x14ac:dyDescent="0.3">
      <c r="B24" s="212"/>
      <c r="C24" s="212"/>
      <c r="D24" s="214"/>
    </row>
    <row r="25" spans="2:4" x14ac:dyDescent="0.25">
      <c r="B25" s="211"/>
      <c r="C25" s="211"/>
      <c r="D25" s="213"/>
    </row>
    <row r="26" spans="2:4" ht="32.25" customHeight="1" thickBot="1" x14ac:dyDescent="0.3">
      <c r="B26" s="212"/>
      <c r="C26" s="212"/>
      <c r="D26" s="214"/>
    </row>
    <row r="27" spans="2:4" ht="33" customHeight="1" x14ac:dyDescent="0.25">
      <c r="B27" s="211"/>
      <c r="C27" s="211"/>
      <c r="D27" s="213"/>
    </row>
    <row r="28" spans="2:4" ht="15.75" thickBot="1" x14ac:dyDescent="0.3">
      <c r="B28" s="212"/>
      <c r="C28" s="212"/>
      <c r="D28" s="214"/>
    </row>
    <row r="29" spans="2:4" ht="39.75" customHeight="1" x14ac:dyDescent="0.25">
      <c r="B29" s="211"/>
      <c r="C29" s="211"/>
      <c r="D29" s="213"/>
    </row>
    <row r="30" spans="2:4" ht="15.75" thickBot="1" x14ac:dyDescent="0.3">
      <c r="B30" s="212"/>
      <c r="C30" s="212"/>
      <c r="D30" s="214"/>
    </row>
    <row r="31" spans="2:4" x14ac:dyDescent="0.25">
      <c r="B31" s="211"/>
      <c r="C31" s="211"/>
      <c r="D31" s="213"/>
    </row>
    <row r="32" spans="2:4" ht="32.25" customHeight="1" thickBot="1" x14ac:dyDescent="0.3">
      <c r="B32" s="212"/>
      <c r="C32" s="212"/>
      <c r="D32" s="214"/>
    </row>
    <row r="33" spans="2:4" ht="33" customHeight="1" x14ac:dyDescent="0.25">
      <c r="B33" s="211"/>
      <c r="C33" s="211"/>
      <c r="D33" s="213"/>
    </row>
    <row r="34" spans="2:4" ht="15.75" thickBot="1" x14ac:dyDescent="0.3">
      <c r="B34" s="212"/>
      <c r="C34" s="212"/>
      <c r="D34" s="214"/>
    </row>
    <row r="35" spans="2:4" ht="39.75" customHeight="1" x14ac:dyDescent="0.25">
      <c r="B35" s="211"/>
      <c r="C35" s="211"/>
      <c r="D35" s="213"/>
    </row>
    <row r="36" spans="2:4" ht="15.75" thickBot="1" x14ac:dyDescent="0.3">
      <c r="B36" s="212"/>
      <c r="C36" s="212"/>
      <c r="D36" s="214"/>
    </row>
  </sheetData>
  <sheetProtection algorithmName="SHA-512" hashValue="+CVh4E35U3N4GLR2WPqspE9bmAA8KHUSdymPXG/BBKtbk4HPJ1A08gRX+tGeLE2jsf0HmJbb/QyCmFT7XTYaeA==" saltValue="7x0QuCdKoY7Gq9V4fHi0IA==" spinCount="100000" sheet="1" objects="1" scenarios="1" selectLockedCells="1"/>
  <mergeCells count="32">
    <mergeCell ref="D21:D22"/>
    <mergeCell ref="B35:B36"/>
    <mergeCell ref="C35:C36"/>
    <mergeCell ref="D35:D36"/>
    <mergeCell ref="B31:B32"/>
    <mergeCell ref="C31:C32"/>
    <mergeCell ref="D31:D32"/>
    <mergeCell ref="B33:B34"/>
    <mergeCell ref="C33:C34"/>
    <mergeCell ref="D33:D34"/>
    <mergeCell ref="B27:B28"/>
    <mergeCell ref="C27:C28"/>
    <mergeCell ref="D27:D28"/>
    <mergeCell ref="B29:B30"/>
    <mergeCell ref="C29:C30"/>
    <mergeCell ref="D29:D30"/>
    <mergeCell ref="C10:D10"/>
    <mergeCell ref="C12:D12"/>
    <mergeCell ref="B25:B26"/>
    <mergeCell ref="C25:C26"/>
    <mergeCell ref="D25:D26"/>
    <mergeCell ref="C11:D11"/>
    <mergeCell ref="B23:B24"/>
    <mergeCell ref="C23:C24"/>
    <mergeCell ref="D23:D24"/>
    <mergeCell ref="B16:D16"/>
    <mergeCell ref="B17:D17"/>
    <mergeCell ref="B19:B20"/>
    <mergeCell ref="C19:C20"/>
    <mergeCell ref="D19:D20"/>
    <mergeCell ref="B21:B22"/>
    <mergeCell ref="C21:C22"/>
  </mergeCells>
  <pageMargins left="0.7" right="0.7" top="0.75" bottom="0.75" header="0.3" footer="0.3"/>
  <pageSetup paperSize="9" scale="53" orientation="portrait" r:id="rId1"/>
  <headerFooter>
    <oddHeader xml:space="preserve">&amp;C
ANEXO II. FORMULARIO DE SOLICITUD PARA LA PARTICIPACIÓN EN CONSULTA PRELIMINAR DEL MERCADO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locked="0" defaultSize="0" autoFill="0" autoLine="0" autoPict="0">
                <anchor moveWithCells="1">
                  <from>
                    <xdr:col>3</xdr:col>
                    <xdr:colOff>733425</xdr:colOff>
                    <xdr:row>18</xdr:row>
                    <xdr:rowOff>152400</xdr:rowOff>
                  </from>
                  <to>
                    <xdr:col>3</xdr:col>
                    <xdr:colOff>1038225</xdr:colOff>
                    <xdr:row>19</xdr:row>
                    <xdr:rowOff>180975</xdr:rowOff>
                  </to>
                </anchor>
              </controlPr>
            </control>
          </mc:Choice>
        </mc:AlternateContent>
        <mc:AlternateContent xmlns:mc="http://schemas.openxmlformats.org/markup-compatibility/2006">
          <mc:Choice Requires="x14">
            <control shapeId="15363" r:id="rId5" name="Check Box 3">
              <controlPr locked="0" defaultSize="0" autoFill="0" autoLine="0" autoPict="0">
                <anchor moveWithCells="1">
                  <from>
                    <xdr:col>3</xdr:col>
                    <xdr:colOff>733425</xdr:colOff>
                    <xdr:row>20</xdr:row>
                    <xdr:rowOff>152400</xdr:rowOff>
                  </from>
                  <to>
                    <xdr:col>3</xdr:col>
                    <xdr:colOff>1038225</xdr:colOff>
                    <xdr:row>20</xdr:row>
                    <xdr:rowOff>371475</xdr:rowOff>
                  </to>
                </anchor>
              </controlPr>
            </control>
          </mc:Choice>
        </mc:AlternateContent>
        <mc:AlternateContent xmlns:mc="http://schemas.openxmlformats.org/markup-compatibility/2006">
          <mc:Choice Requires="x14">
            <control shapeId="15364" r:id="rId6" name="Check Box 4">
              <controlPr locked="0" defaultSize="0" autoFill="0" autoLine="0" autoPict="0">
                <anchor moveWithCells="1">
                  <from>
                    <xdr:col>3</xdr:col>
                    <xdr:colOff>733425</xdr:colOff>
                    <xdr:row>22</xdr:row>
                    <xdr:rowOff>152400</xdr:rowOff>
                  </from>
                  <to>
                    <xdr:col>3</xdr:col>
                    <xdr:colOff>1038225</xdr:colOff>
                    <xdr:row>22</xdr:row>
                    <xdr:rowOff>371475</xdr:rowOff>
                  </to>
                </anchor>
              </controlPr>
            </control>
          </mc:Choice>
        </mc:AlternateContent>
        <mc:AlternateContent xmlns:mc="http://schemas.openxmlformats.org/markup-compatibility/2006">
          <mc:Choice Requires="x14">
            <control shapeId="15369" r:id="rId7" name="Check Box 9">
              <controlPr locked="0" defaultSize="0" autoFill="0" autoLine="0" autoPict="0">
                <anchor moveWithCells="1">
                  <from>
                    <xdr:col>3</xdr:col>
                    <xdr:colOff>733425</xdr:colOff>
                    <xdr:row>24</xdr:row>
                    <xdr:rowOff>152400</xdr:rowOff>
                  </from>
                  <to>
                    <xdr:col>3</xdr:col>
                    <xdr:colOff>1038225</xdr:colOff>
                    <xdr:row>25</xdr:row>
                    <xdr:rowOff>180975</xdr:rowOff>
                  </to>
                </anchor>
              </controlPr>
            </control>
          </mc:Choice>
        </mc:AlternateContent>
        <mc:AlternateContent xmlns:mc="http://schemas.openxmlformats.org/markup-compatibility/2006">
          <mc:Choice Requires="x14">
            <control shapeId="15370" r:id="rId8" name="Check Box 10">
              <controlPr locked="0" defaultSize="0" autoFill="0" autoLine="0" autoPict="0">
                <anchor moveWithCells="1">
                  <from>
                    <xdr:col>3</xdr:col>
                    <xdr:colOff>733425</xdr:colOff>
                    <xdr:row>26</xdr:row>
                    <xdr:rowOff>152400</xdr:rowOff>
                  </from>
                  <to>
                    <xdr:col>3</xdr:col>
                    <xdr:colOff>1038225</xdr:colOff>
                    <xdr:row>26</xdr:row>
                    <xdr:rowOff>371475</xdr:rowOff>
                  </to>
                </anchor>
              </controlPr>
            </control>
          </mc:Choice>
        </mc:AlternateContent>
        <mc:AlternateContent xmlns:mc="http://schemas.openxmlformats.org/markup-compatibility/2006">
          <mc:Choice Requires="x14">
            <control shapeId="15371" r:id="rId9" name="Check Box 11">
              <controlPr locked="0" defaultSize="0" autoFill="0" autoLine="0" autoPict="0">
                <anchor moveWithCells="1">
                  <from>
                    <xdr:col>3</xdr:col>
                    <xdr:colOff>733425</xdr:colOff>
                    <xdr:row>28</xdr:row>
                    <xdr:rowOff>152400</xdr:rowOff>
                  </from>
                  <to>
                    <xdr:col>3</xdr:col>
                    <xdr:colOff>1038225</xdr:colOff>
                    <xdr:row>28</xdr:row>
                    <xdr:rowOff>371475</xdr:rowOff>
                  </to>
                </anchor>
              </controlPr>
            </control>
          </mc:Choice>
        </mc:AlternateContent>
        <mc:AlternateContent xmlns:mc="http://schemas.openxmlformats.org/markup-compatibility/2006">
          <mc:Choice Requires="x14">
            <control shapeId="15372" r:id="rId10" name="Check Box 12">
              <controlPr locked="0" defaultSize="0" autoFill="0" autoLine="0" autoPict="0">
                <anchor moveWithCells="1">
                  <from>
                    <xdr:col>3</xdr:col>
                    <xdr:colOff>733425</xdr:colOff>
                    <xdr:row>30</xdr:row>
                    <xdr:rowOff>152400</xdr:rowOff>
                  </from>
                  <to>
                    <xdr:col>3</xdr:col>
                    <xdr:colOff>1038225</xdr:colOff>
                    <xdr:row>31</xdr:row>
                    <xdr:rowOff>180975</xdr:rowOff>
                  </to>
                </anchor>
              </controlPr>
            </control>
          </mc:Choice>
        </mc:AlternateContent>
        <mc:AlternateContent xmlns:mc="http://schemas.openxmlformats.org/markup-compatibility/2006">
          <mc:Choice Requires="x14">
            <control shapeId="15373" r:id="rId11" name="Check Box 13">
              <controlPr locked="0" defaultSize="0" autoFill="0" autoLine="0" autoPict="0">
                <anchor moveWithCells="1">
                  <from>
                    <xdr:col>3</xdr:col>
                    <xdr:colOff>733425</xdr:colOff>
                    <xdr:row>32</xdr:row>
                    <xdr:rowOff>152400</xdr:rowOff>
                  </from>
                  <to>
                    <xdr:col>3</xdr:col>
                    <xdr:colOff>1038225</xdr:colOff>
                    <xdr:row>32</xdr:row>
                    <xdr:rowOff>371475</xdr:rowOff>
                  </to>
                </anchor>
              </controlPr>
            </control>
          </mc:Choice>
        </mc:AlternateContent>
        <mc:AlternateContent xmlns:mc="http://schemas.openxmlformats.org/markup-compatibility/2006">
          <mc:Choice Requires="x14">
            <control shapeId="15374" r:id="rId12" name="Check Box 14">
              <controlPr locked="0" defaultSize="0" autoFill="0" autoLine="0" autoPict="0">
                <anchor moveWithCells="1">
                  <from>
                    <xdr:col>3</xdr:col>
                    <xdr:colOff>733425</xdr:colOff>
                    <xdr:row>34</xdr:row>
                    <xdr:rowOff>152400</xdr:rowOff>
                  </from>
                  <to>
                    <xdr:col>3</xdr:col>
                    <xdr:colOff>1038225</xdr:colOff>
                    <xdr:row>34</xdr:row>
                    <xdr:rowOff>371475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6C881-1108-4C7A-BBB2-B8B9D6D1A20D}">
  <dimension ref="A8:L36"/>
  <sheetViews>
    <sheetView showGridLines="0" showRowColHeaders="0" showRuler="0" view="pageLayout" zoomScale="145" zoomScaleNormal="100" zoomScaleSheetLayoutView="85" zoomScalePageLayoutView="145" workbookViewId="0">
      <selection activeCell="B26" sqref="B26:F36"/>
    </sheetView>
  </sheetViews>
  <sheetFormatPr baseColWidth="10" defaultColWidth="11.42578125" defaultRowHeight="15" x14ac:dyDescent="0.25"/>
  <cols>
    <col min="1" max="1" width="11.42578125" style="13"/>
    <col min="2" max="2" width="14.28515625" style="13" customWidth="1"/>
    <col min="3" max="3" width="41.42578125" style="13" customWidth="1"/>
    <col min="4" max="5" width="23.42578125" style="13" customWidth="1"/>
    <col min="6" max="6" width="17" style="13" customWidth="1"/>
    <col min="7" max="7" width="13.140625" style="13" customWidth="1"/>
    <col min="8" max="16384" width="11.42578125" style="13"/>
  </cols>
  <sheetData>
    <row r="8" spans="2:12" x14ac:dyDescent="0.25">
      <c r="I8" s="1"/>
    </row>
    <row r="9" spans="2:12" x14ac:dyDescent="0.25">
      <c r="I9" s="1"/>
    </row>
    <row r="10" spans="2:12" ht="30" customHeight="1" x14ac:dyDescent="0.25">
      <c r="B10" s="92" t="s">
        <v>67</v>
      </c>
      <c r="C10" s="158" t="str">
        <f>+'ANEXO II'!C25:K25</f>
        <v>PRODUCIR ROPA INTELIGENTE DE SALUD PARA PROTECCIÓN EN TIEMPO REAL</v>
      </c>
      <c r="D10" s="158"/>
      <c r="E10" s="158"/>
      <c r="F10" s="158"/>
      <c r="G10" s="93"/>
      <c r="H10" s="93"/>
      <c r="I10" s="93"/>
      <c r="J10" s="93"/>
      <c r="K10" s="93"/>
      <c r="L10" s="93"/>
    </row>
    <row r="11" spans="2:12" x14ac:dyDescent="0.25">
      <c r="B11" s="58" t="s">
        <v>80</v>
      </c>
      <c r="C11" s="175" t="str">
        <f>+'ANEXO II'!C26:K26</f>
        <v>MDT2-23012</v>
      </c>
      <c r="D11" s="175"/>
      <c r="E11" s="175"/>
      <c r="F11" s="175"/>
      <c r="G11" s="14"/>
      <c r="H11" s="14"/>
      <c r="I11" s="14"/>
      <c r="J11" s="14"/>
      <c r="K11" s="14"/>
      <c r="L11" s="14"/>
    </row>
    <row r="12" spans="2:12" x14ac:dyDescent="0.25">
      <c r="B12" s="58" t="s">
        <v>81</v>
      </c>
      <c r="C12" s="175" t="str">
        <f>+'1. DATOS PROPUESTA'!C12:J12</f>
        <v>MDT2-23012..</v>
      </c>
      <c r="D12" s="175"/>
      <c r="E12" s="175"/>
      <c r="F12" s="175"/>
      <c r="G12" s="93"/>
      <c r="H12" s="93"/>
      <c r="I12" s="93"/>
      <c r="J12" s="93"/>
      <c r="K12" s="93"/>
      <c r="L12" s="93"/>
    </row>
    <row r="16" spans="2:12" ht="120.75" customHeight="1" x14ac:dyDescent="0.25">
      <c r="B16" s="228" t="s">
        <v>54</v>
      </c>
      <c r="C16" s="228"/>
      <c r="D16" s="228"/>
      <c r="E16" s="228"/>
      <c r="F16" s="228"/>
    </row>
    <row r="17" spans="1:6" ht="33" customHeight="1" x14ac:dyDescent="0.25">
      <c r="A17" s="92" t="s">
        <v>55</v>
      </c>
      <c r="B17" s="227" t="s">
        <v>56</v>
      </c>
      <c r="C17" s="227"/>
      <c r="D17" s="227"/>
      <c r="E17" s="227"/>
      <c r="F17" s="227"/>
    </row>
    <row r="18" spans="1:6" ht="21" customHeight="1" x14ac:dyDescent="0.25">
      <c r="A18" s="92" t="s">
        <v>57</v>
      </c>
      <c r="B18" s="227" t="s">
        <v>229</v>
      </c>
      <c r="C18" s="227"/>
      <c r="D18" s="227"/>
      <c r="E18" s="227"/>
      <c r="F18" s="227"/>
    </row>
    <row r="19" spans="1:6" ht="30" customHeight="1" x14ac:dyDescent="0.25">
      <c r="A19" s="92" t="s">
        <v>58</v>
      </c>
      <c r="B19" s="227" t="s">
        <v>59</v>
      </c>
      <c r="C19" s="227"/>
      <c r="D19" s="227"/>
      <c r="E19" s="227"/>
      <c r="F19" s="227"/>
    </row>
    <row r="20" spans="1:6" ht="27.75" customHeight="1" x14ac:dyDescent="0.25">
      <c r="A20" s="92" t="s">
        <v>60</v>
      </c>
      <c r="B20" s="227" t="s">
        <v>61</v>
      </c>
      <c r="C20" s="227"/>
      <c r="D20" s="227"/>
      <c r="E20" s="227"/>
      <c r="F20" s="227"/>
    </row>
    <row r="21" spans="1:6" ht="20.25" customHeight="1" x14ac:dyDescent="0.25">
      <c r="A21" s="92" t="s">
        <v>62</v>
      </c>
      <c r="B21" s="227" t="s">
        <v>63</v>
      </c>
      <c r="C21" s="227"/>
      <c r="D21" s="227"/>
      <c r="E21" s="227"/>
      <c r="F21" s="227"/>
    </row>
    <row r="22" spans="1:6" ht="40.5" customHeight="1" x14ac:dyDescent="0.25">
      <c r="A22" s="92" t="s">
        <v>64</v>
      </c>
      <c r="B22" s="227" t="s">
        <v>65</v>
      </c>
      <c r="C22" s="227"/>
      <c r="D22" s="227"/>
      <c r="E22" s="227"/>
      <c r="F22" s="227"/>
    </row>
    <row r="25" spans="1:6" ht="15.75" thickBot="1" x14ac:dyDescent="0.3">
      <c r="B25" s="16" t="s">
        <v>10</v>
      </c>
    </row>
    <row r="26" spans="1:6" x14ac:dyDescent="0.25">
      <c r="B26" s="218"/>
      <c r="C26" s="219"/>
      <c r="D26" s="219"/>
      <c r="E26" s="219"/>
      <c r="F26" s="220"/>
    </row>
    <row r="27" spans="1:6" x14ac:dyDescent="0.25">
      <c r="B27" s="221"/>
      <c r="C27" s="222"/>
      <c r="D27" s="222"/>
      <c r="E27" s="222"/>
      <c r="F27" s="223"/>
    </row>
    <row r="28" spans="1:6" x14ac:dyDescent="0.25">
      <c r="B28" s="221"/>
      <c r="C28" s="222"/>
      <c r="D28" s="222"/>
      <c r="E28" s="222"/>
      <c r="F28" s="223"/>
    </row>
    <row r="29" spans="1:6" x14ac:dyDescent="0.25">
      <c r="B29" s="221"/>
      <c r="C29" s="222"/>
      <c r="D29" s="222"/>
      <c r="E29" s="222"/>
      <c r="F29" s="223"/>
    </row>
    <row r="30" spans="1:6" x14ac:dyDescent="0.25">
      <c r="B30" s="221"/>
      <c r="C30" s="222"/>
      <c r="D30" s="222"/>
      <c r="E30" s="222"/>
      <c r="F30" s="223"/>
    </row>
    <row r="31" spans="1:6" x14ac:dyDescent="0.25">
      <c r="B31" s="221"/>
      <c r="C31" s="222"/>
      <c r="D31" s="222"/>
      <c r="E31" s="222"/>
      <c r="F31" s="223"/>
    </row>
    <row r="32" spans="1:6" x14ac:dyDescent="0.25">
      <c r="B32" s="221"/>
      <c r="C32" s="222"/>
      <c r="D32" s="222"/>
      <c r="E32" s="222"/>
      <c r="F32" s="223"/>
    </row>
    <row r="33" spans="2:6" x14ac:dyDescent="0.25">
      <c r="B33" s="221"/>
      <c r="C33" s="222"/>
      <c r="D33" s="222"/>
      <c r="E33" s="222"/>
      <c r="F33" s="223"/>
    </row>
    <row r="34" spans="2:6" x14ac:dyDescent="0.25">
      <c r="B34" s="221"/>
      <c r="C34" s="222"/>
      <c r="D34" s="222"/>
      <c r="E34" s="222"/>
      <c r="F34" s="223"/>
    </row>
    <row r="35" spans="2:6" x14ac:dyDescent="0.25">
      <c r="B35" s="221"/>
      <c r="C35" s="222"/>
      <c r="D35" s="222"/>
      <c r="E35" s="222"/>
      <c r="F35" s="223"/>
    </row>
    <row r="36" spans="2:6" ht="15.75" thickBot="1" x14ac:dyDescent="0.3">
      <c r="B36" s="224"/>
      <c r="C36" s="225"/>
      <c r="D36" s="225"/>
      <c r="E36" s="225"/>
      <c r="F36" s="226"/>
    </row>
  </sheetData>
  <sheetProtection algorithmName="SHA-512" hashValue="b1vk/3oh2pS1vxrvVJEls3ylwuhY5SCKAL/y9tguF2FyESOYcPst1hORq9xWzEw5WNreuvgFhQXkOgeh71j5yw==" saltValue="7zmgESVu+ECR4WBxpu457g==" spinCount="100000" sheet="1" objects="1" scenarios="1" selectLockedCells="1"/>
  <mergeCells count="11">
    <mergeCell ref="C10:F10"/>
    <mergeCell ref="C12:F12"/>
    <mergeCell ref="B21:F21"/>
    <mergeCell ref="B22:F22"/>
    <mergeCell ref="B16:F16"/>
    <mergeCell ref="B26:F36"/>
    <mergeCell ref="C11:F11"/>
    <mergeCell ref="B17:F17"/>
    <mergeCell ref="B18:F18"/>
    <mergeCell ref="B19:F19"/>
    <mergeCell ref="B20:F20"/>
  </mergeCells>
  <hyperlinks>
    <hyperlink ref="B21" r:id="rId1" display="mailto:dpd.csalud@juntadeandalucia.es" xr:uid="{42F44F3C-D51B-47FC-8EE3-04BF79014805}"/>
    <hyperlink ref="B22" r:id="rId2" display="mailto:lopd.fps@juntadeandalucia.es" xr:uid="{B2646D62-FC8E-4C47-9B72-983CE3D85C6C}"/>
  </hyperlinks>
  <pageMargins left="0.7" right="0.7" top="0.75" bottom="0.75" header="0.3" footer="0.3"/>
  <pageSetup paperSize="9" scale="56" orientation="portrait" r:id="rId3"/>
  <headerFooter>
    <oddHeader xml:space="preserve">&amp;C
ANEXO II. FORMULARIO DE SOLICITUD PARA LA PARTICIPACIÓN EN CONSULTA PRELIMINAR DEL MERCADO </oddHead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9F24D-CB8F-461B-AE50-AF435BFE8AE2}">
  <dimension ref="B8:M87"/>
  <sheetViews>
    <sheetView showGridLines="0" showRowColHeaders="0" showRuler="0" view="pageLayout" zoomScale="115" zoomScaleNormal="100" zoomScalePageLayoutView="115" workbookViewId="0">
      <selection activeCell="O20" sqref="O20"/>
    </sheetView>
  </sheetViews>
  <sheetFormatPr baseColWidth="10" defaultColWidth="11.42578125" defaultRowHeight="15" x14ac:dyDescent="0.25"/>
  <cols>
    <col min="1" max="1" width="11.42578125" style="68"/>
    <col min="2" max="3" width="14.5703125" style="68" customWidth="1"/>
    <col min="4" max="4" width="18.7109375" style="68" customWidth="1"/>
    <col min="5" max="5" width="18.5703125" style="68" customWidth="1"/>
    <col min="6" max="12" width="11.42578125" style="68"/>
    <col min="13" max="13" width="12.28515625" style="68" customWidth="1"/>
    <col min="14" max="16384" width="11.42578125" style="68"/>
  </cols>
  <sheetData>
    <row r="8" spans="2:13" x14ac:dyDescent="0.25">
      <c r="G8" s="12"/>
    </row>
    <row r="9" spans="2:13" x14ac:dyDescent="0.25">
      <c r="G9" s="12"/>
    </row>
    <row r="10" spans="2:13" ht="29.25" customHeight="1" x14ac:dyDescent="0.25">
      <c r="B10" s="152" t="s">
        <v>67</v>
      </c>
      <c r="C10" s="229" t="str">
        <f>+'ANEXO II'!C25:K25</f>
        <v>PRODUCIR ROPA INTELIGENTE DE SALUD PARA PROTECCIÓN EN TIEMPO REAL</v>
      </c>
      <c r="D10" s="229"/>
      <c r="E10" s="229"/>
      <c r="F10" s="229"/>
      <c r="G10" s="229"/>
      <c r="H10" s="229"/>
      <c r="I10" s="229"/>
      <c r="J10" s="229"/>
      <c r="K10" s="229"/>
      <c r="L10" s="229"/>
    </row>
    <row r="11" spans="2:13" x14ac:dyDescent="0.25">
      <c r="B11" s="69" t="s">
        <v>80</v>
      </c>
      <c r="C11" s="230" t="str">
        <f>+'ANEXO II'!C26:K26</f>
        <v>MDT2-23012</v>
      </c>
      <c r="D11" s="230"/>
      <c r="E11" s="70"/>
      <c r="F11" s="70"/>
      <c r="G11" s="70"/>
      <c r="H11" s="70"/>
      <c r="I11" s="70"/>
      <c r="J11" s="70"/>
    </row>
    <row r="12" spans="2:13" x14ac:dyDescent="0.25">
      <c r="B12" s="69" t="s">
        <v>81</v>
      </c>
      <c r="C12" s="230" t="str">
        <f>+'1. DATOS PROPUESTA'!C12:J12</f>
        <v>MDT2-23012..</v>
      </c>
      <c r="D12" s="230"/>
      <c r="E12" s="230"/>
      <c r="F12" s="230"/>
      <c r="G12" s="230"/>
      <c r="H12" s="230"/>
      <c r="I12" s="230"/>
      <c r="J12" s="230"/>
      <c r="K12" s="230"/>
      <c r="L12" s="230"/>
    </row>
    <row r="15" spans="2:13" ht="15.75" thickBot="1" x14ac:dyDescent="0.3"/>
    <row r="16" spans="2:13" ht="15.75" thickBot="1" x14ac:dyDescent="0.3">
      <c r="B16" s="71" t="s">
        <v>119</v>
      </c>
      <c r="C16" s="72"/>
      <c r="D16" s="72"/>
      <c r="E16" s="72"/>
      <c r="F16" s="72"/>
      <c r="G16" s="72"/>
      <c r="H16" s="72"/>
      <c r="I16" s="72"/>
      <c r="J16" s="72"/>
      <c r="K16" s="72"/>
      <c r="L16" s="72"/>
      <c r="M16" s="73"/>
    </row>
    <row r="17" spans="2:13" ht="15.75" thickBot="1" x14ac:dyDescent="0.3"/>
    <row r="18" spans="2:13" ht="45.75" customHeight="1" thickBot="1" x14ac:dyDescent="0.3">
      <c r="B18" s="205" t="s">
        <v>13</v>
      </c>
      <c r="C18" s="206"/>
      <c r="D18" s="207"/>
      <c r="E18" s="231" t="s">
        <v>121</v>
      </c>
      <c r="F18" s="232"/>
      <c r="G18" s="232"/>
      <c r="H18" s="232"/>
      <c r="I18" s="232"/>
      <c r="J18" s="232"/>
      <c r="K18" s="232"/>
      <c r="L18" s="232"/>
      <c r="M18" s="233"/>
    </row>
    <row r="19" spans="2:13" x14ac:dyDescent="0.25">
      <c r="M19" s="153" t="s">
        <v>120</v>
      </c>
    </row>
    <row r="20" spans="2:13" ht="15.75" thickBot="1" x14ac:dyDescent="0.3">
      <c r="M20" s="74"/>
    </row>
    <row r="21" spans="2:13" ht="15.75" thickBot="1" x14ac:dyDescent="0.3">
      <c r="B21" s="71" t="s">
        <v>102</v>
      </c>
      <c r="C21" s="72"/>
      <c r="D21" s="72"/>
      <c r="E21" s="72"/>
      <c r="F21" s="72"/>
      <c r="G21" s="72"/>
      <c r="H21" s="72"/>
      <c r="I21" s="72"/>
      <c r="J21" s="72"/>
      <c r="K21" s="72"/>
      <c r="L21" s="72"/>
      <c r="M21" s="73"/>
    </row>
    <row r="22" spans="2:13" ht="15.75" thickBot="1" x14ac:dyDescent="0.3"/>
    <row r="23" spans="2:13" ht="320.25" customHeight="1" thickBot="1" x14ac:dyDescent="0.3">
      <c r="B23" s="205" t="s">
        <v>95</v>
      </c>
      <c r="C23" s="206"/>
      <c r="D23" s="207"/>
      <c r="E23" s="231" t="s">
        <v>105</v>
      </c>
      <c r="F23" s="232"/>
      <c r="G23" s="232"/>
      <c r="H23" s="232"/>
      <c r="I23" s="232"/>
      <c r="J23" s="232"/>
      <c r="K23" s="232"/>
      <c r="L23" s="232"/>
      <c r="M23" s="233"/>
    </row>
    <row r="24" spans="2:13" ht="15.75" thickBot="1" x14ac:dyDescent="0.3">
      <c r="B24" s="75"/>
      <c r="C24" s="75"/>
      <c r="D24" s="75"/>
      <c r="M24" s="153" t="s">
        <v>106</v>
      </c>
    </row>
    <row r="25" spans="2:13" ht="246" customHeight="1" thickBot="1" x14ac:dyDescent="0.3">
      <c r="B25" s="205" t="s">
        <v>20</v>
      </c>
      <c r="C25" s="206"/>
      <c r="D25" s="207"/>
      <c r="E25" s="231" t="s">
        <v>109</v>
      </c>
      <c r="F25" s="232"/>
      <c r="G25" s="232"/>
      <c r="H25" s="232"/>
      <c r="I25" s="232"/>
      <c r="J25" s="232"/>
      <c r="K25" s="232"/>
      <c r="L25" s="232"/>
      <c r="M25" s="233"/>
    </row>
    <row r="26" spans="2:13" x14ac:dyDescent="0.25">
      <c r="B26" s="75"/>
      <c r="C26" s="75"/>
      <c r="D26" s="75"/>
      <c r="M26" s="153" t="s">
        <v>106</v>
      </c>
    </row>
    <row r="27" spans="2:13" ht="15.75" thickBot="1" x14ac:dyDescent="0.3">
      <c r="B27" s="75"/>
      <c r="C27" s="75"/>
      <c r="D27" s="75"/>
      <c r="M27" s="74"/>
    </row>
    <row r="28" spans="2:13" ht="15.75" thickBot="1" x14ac:dyDescent="0.3">
      <c r="B28" s="71" t="s">
        <v>118</v>
      </c>
      <c r="C28" s="72"/>
      <c r="D28" s="72"/>
      <c r="E28" s="72"/>
      <c r="F28" s="72"/>
      <c r="G28" s="72"/>
      <c r="H28" s="72"/>
      <c r="I28" s="72"/>
      <c r="J28" s="72"/>
      <c r="K28" s="72"/>
      <c r="L28" s="72"/>
      <c r="M28" s="73"/>
    </row>
    <row r="29" spans="2:13" ht="15.75" thickBot="1" x14ac:dyDescent="0.3"/>
    <row r="30" spans="2:13" ht="63.75" customHeight="1" thickBot="1" x14ac:dyDescent="0.3">
      <c r="B30" s="205" t="s">
        <v>122</v>
      </c>
      <c r="C30" s="206"/>
      <c r="D30" s="207"/>
      <c r="E30" s="231" t="s">
        <v>127</v>
      </c>
      <c r="F30" s="232"/>
      <c r="G30" s="232"/>
      <c r="H30" s="232"/>
      <c r="I30" s="232"/>
      <c r="J30" s="232"/>
      <c r="K30" s="232"/>
      <c r="L30" s="232"/>
      <c r="M30" s="233"/>
    </row>
    <row r="31" spans="2:13" ht="15.75" thickBot="1" x14ac:dyDescent="0.3">
      <c r="B31" s="75"/>
      <c r="C31" s="75"/>
      <c r="D31" s="75"/>
      <c r="M31" s="153" t="s">
        <v>117</v>
      </c>
    </row>
    <row r="32" spans="2:13" ht="50.25" customHeight="1" thickBot="1" x14ac:dyDescent="0.3">
      <c r="B32" s="205" t="s">
        <v>123</v>
      </c>
      <c r="C32" s="206"/>
      <c r="D32" s="207"/>
      <c r="E32" s="231" t="s">
        <v>128</v>
      </c>
      <c r="F32" s="232"/>
      <c r="G32" s="232"/>
      <c r="H32" s="232"/>
      <c r="I32" s="232"/>
      <c r="J32" s="232"/>
      <c r="K32" s="232"/>
      <c r="L32" s="232"/>
      <c r="M32" s="233"/>
    </row>
    <row r="33" spans="2:13" ht="15.75" thickBot="1" x14ac:dyDescent="0.3">
      <c r="M33" s="153" t="s">
        <v>117</v>
      </c>
    </row>
    <row r="34" spans="2:13" ht="48.75" customHeight="1" thickBot="1" x14ac:dyDescent="0.3">
      <c r="B34" s="205" t="s">
        <v>124</v>
      </c>
      <c r="C34" s="206"/>
      <c r="D34" s="207"/>
      <c r="E34" s="231" t="s">
        <v>129</v>
      </c>
      <c r="F34" s="232"/>
      <c r="G34" s="232"/>
      <c r="H34" s="232"/>
      <c r="I34" s="232"/>
      <c r="J34" s="232"/>
      <c r="K34" s="232"/>
      <c r="L34" s="232"/>
      <c r="M34" s="233"/>
    </row>
    <row r="35" spans="2:13" ht="15.75" thickBot="1" x14ac:dyDescent="0.3">
      <c r="B35" s="75"/>
      <c r="C35" s="75"/>
      <c r="D35" s="75"/>
      <c r="M35" s="153" t="s">
        <v>117</v>
      </c>
    </row>
    <row r="36" spans="2:13" ht="51" customHeight="1" thickBot="1" x14ac:dyDescent="0.3">
      <c r="B36" s="205" t="s">
        <v>125</v>
      </c>
      <c r="C36" s="206"/>
      <c r="D36" s="207"/>
      <c r="E36" s="231" t="s">
        <v>130</v>
      </c>
      <c r="F36" s="232"/>
      <c r="G36" s="232"/>
      <c r="H36" s="232"/>
      <c r="I36" s="232"/>
      <c r="J36" s="232"/>
      <c r="K36" s="232"/>
      <c r="L36" s="232"/>
      <c r="M36" s="233"/>
    </row>
    <row r="37" spans="2:13" ht="15.75" thickBot="1" x14ac:dyDescent="0.3">
      <c r="M37" s="153" t="s">
        <v>117</v>
      </c>
    </row>
    <row r="38" spans="2:13" ht="48.75" customHeight="1" thickBot="1" x14ac:dyDescent="0.3">
      <c r="B38" s="205" t="s">
        <v>126</v>
      </c>
      <c r="C38" s="206"/>
      <c r="D38" s="207"/>
      <c r="E38" s="231" t="s">
        <v>131</v>
      </c>
      <c r="F38" s="232"/>
      <c r="G38" s="232"/>
      <c r="H38" s="232"/>
      <c r="I38" s="232"/>
      <c r="J38" s="232"/>
      <c r="K38" s="232"/>
      <c r="L38" s="232"/>
      <c r="M38" s="233"/>
    </row>
    <row r="39" spans="2:13" x14ac:dyDescent="0.25">
      <c r="B39" s="75"/>
      <c r="C39" s="75"/>
      <c r="D39" s="75"/>
      <c r="M39" s="153" t="s">
        <v>117</v>
      </c>
    </row>
    <row r="40" spans="2:13" ht="15.75" thickBot="1" x14ac:dyDescent="0.3">
      <c r="B40" s="75"/>
      <c r="C40" s="75"/>
      <c r="D40" s="75"/>
      <c r="M40" s="74"/>
    </row>
    <row r="41" spans="2:13" ht="15.75" thickBot="1" x14ac:dyDescent="0.3">
      <c r="B41" s="71" t="s">
        <v>162</v>
      </c>
      <c r="C41" s="72"/>
      <c r="D41" s="72"/>
      <c r="E41" s="72"/>
      <c r="F41" s="72"/>
      <c r="G41" s="72"/>
      <c r="H41" s="72"/>
      <c r="I41" s="72"/>
      <c r="J41" s="72"/>
      <c r="K41" s="72"/>
      <c r="L41" s="72"/>
      <c r="M41" s="73"/>
    </row>
    <row r="42" spans="2:13" ht="15.75" thickBot="1" x14ac:dyDescent="0.3"/>
    <row r="43" spans="2:13" ht="141" customHeight="1" thickBot="1" x14ac:dyDescent="0.3">
      <c r="B43" s="205" t="s">
        <v>134</v>
      </c>
      <c r="C43" s="206"/>
      <c r="D43" s="207"/>
      <c r="E43" s="231" t="s">
        <v>132</v>
      </c>
      <c r="F43" s="232"/>
      <c r="G43" s="232"/>
      <c r="H43" s="232"/>
      <c r="I43" s="232"/>
      <c r="J43" s="232"/>
      <c r="K43" s="232"/>
      <c r="L43" s="232"/>
      <c r="M43" s="233"/>
    </row>
    <row r="44" spans="2:13" ht="15.75" thickBot="1" x14ac:dyDescent="0.3">
      <c r="M44" s="153" t="s">
        <v>133</v>
      </c>
    </row>
    <row r="45" spans="2:13" ht="201" customHeight="1" thickBot="1" x14ac:dyDescent="0.3">
      <c r="B45" s="205" t="s">
        <v>137</v>
      </c>
      <c r="C45" s="206"/>
      <c r="D45" s="207"/>
      <c r="E45" s="231" t="s">
        <v>135</v>
      </c>
      <c r="F45" s="232"/>
      <c r="G45" s="232"/>
      <c r="H45" s="232"/>
      <c r="I45" s="232"/>
      <c r="J45" s="232"/>
      <c r="K45" s="232"/>
      <c r="L45" s="232"/>
      <c r="M45" s="233"/>
    </row>
    <row r="46" spans="2:13" ht="15.75" thickBot="1" x14ac:dyDescent="0.3">
      <c r="M46" s="153" t="s">
        <v>133</v>
      </c>
    </row>
    <row r="47" spans="2:13" ht="338.25" customHeight="1" thickBot="1" x14ac:dyDescent="0.3">
      <c r="B47" s="205" t="s">
        <v>136</v>
      </c>
      <c r="C47" s="206"/>
      <c r="D47" s="207"/>
      <c r="E47" s="231" t="s">
        <v>138</v>
      </c>
      <c r="F47" s="232"/>
      <c r="G47" s="232"/>
      <c r="H47" s="232"/>
      <c r="I47" s="232"/>
      <c r="J47" s="232"/>
      <c r="K47" s="232"/>
      <c r="L47" s="232"/>
      <c r="M47" s="233"/>
    </row>
    <row r="48" spans="2:13" ht="15.75" thickBot="1" x14ac:dyDescent="0.3">
      <c r="M48" s="74" t="s">
        <v>133</v>
      </c>
    </row>
    <row r="49" spans="2:13" ht="124.5" customHeight="1" thickBot="1" x14ac:dyDescent="0.3">
      <c r="B49" s="205" t="s">
        <v>140</v>
      </c>
      <c r="C49" s="206"/>
      <c r="D49" s="207"/>
      <c r="E49" s="231" t="s">
        <v>225</v>
      </c>
      <c r="F49" s="232"/>
      <c r="G49" s="232"/>
      <c r="H49" s="232"/>
      <c r="I49" s="232"/>
      <c r="J49" s="232"/>
      <c r="K49" s="232"/>
      <c r="L49" s="232"/>
      <c r="M49" s="233"/>
    </row>
    <row r="50" spans="2:13" ht="15.75" thickBot="1" x14ac:dyDescent="0.3">
      <c r="M50" s="153" t="s">
        <v>133</v>
      </c>
    </row>
    <row r="51" spans="2:13" ht="274.5" customHeight="1" x14ac:dyDescent="0.25">
      <c r="B51" s="240" t="s">
        <v>142</v>
      </c>
      <c r="C51" s="241"/>
      <c r="D51" s="242"/>
      <c r="E51" s="243" t="s">
        <v>226</v>
      </c>
      <c r="F51" s="244"/>
      <c r="G51" s="244"/>
      <c r="H51" s="244"/>
      <c r="I51" s="244"/>
      <c r="J51" s="244"/>
      <c r="K51" s="244"/>
      <c r="L51" s="244"/>
      <c r="M51" s="245"/>
    </row>
    <row r="52" spans="2:13" ht="77.25" customHeight="1" x14ac:dyDescent="0.25">
      <c r="B52" s="76"/>
      <c r="C52" s="77"/>
      <c r="D52" s="78"/>
      <c r="E52" s="249" t="s">
        <v>227</v>
      </c>
      <c r="F52" s="253"/>
      <c r="G52" s="253"/>
      <c r="H52" s="253"/>
      <c r="I52" s="253"/>
      <c r="J52" s="253"/>
      <c r="K52" s="253"/>
      <c r="L52" s="253"/>
      <c r="M52" s="254"/>
    </row>
    <row r="53" spans="2:13" ht="69" customHeight="1" x14ac:dyDescent="0.25">
      <c r="B53" s="76"/>
      <c r="C53" s="77"/>
      <c r="D53" s="78"/>
      <c r="E53" s="89"/>
      <c r="F53" s="80"/>
      <c r="G53" s="80"/>
      <c r="H53" s="80"/>
      <c r="I53" s="80"/>
      <c r="J53" s="80"/>
      <c r="K53" s="80"/>
      <c r="L53" s="80"/>
      <c r="M53" s="81"/>
    </row>
    <row r="54" spans="2:13" ht="78.75" customHeight="1" x14ac:dyDescent="0.25">
      <c r="B54" s="246"/>
      <c r="C54" s="247"/>
      <c r="D54" s="248"/>
      <c r="E54" s="249"/>
      <c r="F54" s="250"/>
      <c r="G54" s="250"/>
      <c r="H54" s="250"/>
      <c r="I54" s="250"/>
      <c r="J54" s="250"/>
      <c r="K54" s="250"/>
      <c r="L54" s="250"/>
      <c r="M54" s="251"/>
    </row>
    <row r="55" spans="2:13" ht="272.25" customHeight="1" thickBot="1" x14ac:dyDescent="0.3">
      <c r="B55" s="234"/>
      <c r="C55" s="235"/>
      <c r="D55" s="236"/>
      <c r="E55" s="237" t="s">
        <v>141</v>
      </c>
      <c r="F55" s="238"/>
      <c r="G55" s="238"/>
      <c r="H55" s="238"/>
      <c r="I55" s="238"/>
      <c r="J55" s="238"/>
      <c r="K55" s="238"/>
      <c r="L55" s="238"/>
      <c r="M55" s="239"/>
    </row>
    <row r="56" spans="2:13" x14ac:dyDescent="0.25">
      <c r="M56" s="153" t="s">
        <v>133</v>
      </c>
    </row>
    <row r="57" spans="2:13" ht="15.75" thickBot="1" x14ac:dyDescent="0.3">
      <c r="M57" s="74"/>
    </row>
    <row r="58" spans="2:13" ht="15.75" thickBot="1" x14ac:dyDescent="0.3">
      <c r="B58" s="71" t="s">
        <v>161</v>
      </c>
      <c r="C58" s="72"/>
      <c r="D58" s="72"/>
      <c r="E58" s="72"/>
      <c r="F58" s="72"/>
      <c r="G58" s="72"/>
      <c r="H58" s="72"/>
      <c r="I58" s="72"/>
      <c r="J58" s="72"/>
      <c r="K58" s="72"/>
      <c r="L58" s="72"/>
      <c r="M58" s="73"/>
    </row>
    <row r="59" spans="2:13" ht="15.75" thickBot="1" x14ac:dyDescent="0.3"/>
    <row r="60" spans="2:13" ht="408.75" customHeight="1" x14ac:dyDescent="0.25">
      <c r="B60" s="240" t="s">
        <v>195</v>
      </c>
      <c r="C60" s="241"/>
      <c r="D60" s="242"/>
      <c r="E60" s="252" t="s">
        <v>194</v>
      </c>
      <c r="F60" s="244"/>
      <c r="G60" s="244"/>
      <c r="H60" s="244"/>
      <c r="I60" s="244"/>
      <c r="J60" s="244"/>
      <c r="K60" s="244"/>
      <c r="L60" s="244"/>
      <c r="M60" s="245"/>
    </row>
    <row r="61" spans="2:13" ht="216" customHeight="1" x14ac:dyDescent="0.25">
      <c r="B61" s="76"/>
      <c r="C61" s="77"/>
      <c r="D61" s="78"/>
      <c r="E61" s="79"/>
      <c r="F61" s="80"/>
      <c r="G61" s="80"/>
      <c r="H61" s="80"/>
      <c r="I61" s="80"/>
      <c r="J61" s="80"/>
      <c r="K61" s="80"/>
      <c r="L61" s="80"/>
      <c r="M61" s="81"/>
    </row>
    <row r="62" spans="2:13" ht="69.75" customHeight="1" x14ac:dyDescent="0.25">
      <c r="B62" s="76"/>
      <c r="C62" s="77"/>
      <c r="D62" s="78"/>
      <c r="E62" s="79"/>
      <c r="F62" s="80"/>
      <c r="G62" s="80"/>
      <c r="H62" s="80"/>
      <c r="I62" s="80"/>
      <c r="J62" s="80"/>
      <c r="K62" s="80"/>
      <c r="L62" s="80"/>
      <c r="M62" s="81"/>
    </row>
    <row r="63" spans="2:13" ht="63" customHeight="1" x14ac:dyDescent="0.25">
      <c r="B63" s="76"/>
      <c r="C63" s="77"/>
      <c r="D63" s="78"/>
      <c r="E63" s="79"/>
      <c r="F63" s="80"/>
      <c r="G63" s="80"/>
      <c r="H63" s="80"/>
      <c r="I63" s="80"/>
      <c r="J63" s="80"/>
      <c r="K63" s="80"/>
      <c r="L63" s="80"/>
      <c r="M63" s="81"/>
    </row>
    <row r="64" spans="2:13" ht="48.75" customHeight="1" thickBot="1" x14ac:dyDescent="0.3">
      <c r="B64" s="82"/>
      <c r="C64" s="83"/>
      <c r="D64" s="84"/>
      <c r="E64" s="85"/>
      <c r="F64" s="86"/>
      <c r="G64" s="86"/>
      <c r="H64" s="86"/>
      <c r="I64" s="86"/>
      <c r="J64" s="86"/>
      <c r="K64" s="86"/>
      <c r="L64" s="86"/>
      <c r="M64" s="87"/>
    </row>
    <row r="65" spans="2:13" ht="15.75" thickBot="1" x14ac:dyDescent="0.3">
      <c r="M65" s="153" t="s">
        <v>163</v>
      </c>
    </row>
    <row r="66" spans="2:13" ht="276.75" customHeight="1" thickBot="1" x14ac:dyDescent="0.3">
      <c r="B66" s="205" t="s">
        <v>193</v>
      </c>
      <c r="C66" s="206"/>
      <c r="D66" s="207"/>
      <c r="E66" s="231" t="s">
        <v>228</v>
      </c>
      <c r="F66" s="232"/>
      <c r="G66" s="232"/>
      <c r="H66" s="232"/>
      <c r="I66" s="232"/>
      <c r="J66" s="232"/>
      <c r="K66" s="232"/>
      <c r="L66" s="232"/>
      <c r="M66" s="233"/>
    </row>
    <row r="67" spans="2:13" x14ac:dyDescent="0.25">
      <c r="M67" s="153" t="s">
        <v>163</v>
      </c>
    </row>
    <row r="68" spans="2:13" x14ac:dyDescent="0.25">
      <c r="M68" s="74"/>
    </row>
    <row r="69" spans="2:13" x14ac:dyDescent="0.25">
      <c r="M69" s="74"/>
    </row>
    <row r="70" spans="2:13" x14ac:dyDescent="0.25">
      <c r="M70" s="74"/>
    </row>
    <row r="72" spans="2:13" ht="15.75" thickBot="1" x14ac:dyDescent="0.3"/>
    <row r="73" spans="2:13" ht="15.75" thickBot="1" x14ac:dyDescent="0.3">
      <c r="B73" s="71" t="s">
        <v>82</v>
      </c>
      <c r="C73" s="72"/>
      <c r="D73" s="72"/>
      <c r="E73" s="72"/>
      <c r="F73" s="72"/>
      <c r="G73" s="72"/>
      <c r="H73" s="72"/>
      <c r="I73" s="72"/>
      <c r="J73" s="72"/>
      <c r="K73" s="72"/>
      <c r="L73" s="72"/>
      <c r="M73" s="73"/>
    </row>
    <row r="75" spans="2:13" ht="45" x14ac:dyDescent="0.25">
      <c r="B75" s="88" t="s">
        <v>75</v>
      </c>
      <c r="C75" s="88" t="s">
        <v>84</v>
      </c>
      <c r="D75" s="88" t="s">
        <v>85</v>
      </c>
      <c r="E75" s="88" t="s">
        <v>100</v>
      </c>
    </row>
    <row r="76" spans="2:13" ht="15.75" thickBot="1" x14ac:dyDescent="0.3">
      <c r="B76" s="90" t="s">
        <v>74</v>
      </c>
      <c r="C76" s="90" t="s">
        <v>16</v>
      </c>
      <c r="D76" s="90" t="s">
        <v>86</v>
      </c>
      <c r="E76" s="90" t="s">
        <v>232</v>
      </c>
    </row>
    <row r="77" spans="2:13" ht="31.5" thickTop="1" thickBot="1" x14ac:dyDescent="0.3">
      <c r="B77" s="90" t="s">
        <v>15</v>
      </c>
      <c r="C77" s="90" t="s">
        <v>17</v>
      </c>
      <c r="D77" s="90" t="s">
        <v>87</v>
      </c>
      <c r="E77" s="90" t="s">
        <v>97</v>
      </c>
    </row>
    <row r="78" spans="2:13" ht="16.5" thickTop="1" thickBot="1" x14ac:dyDescent="0.3">
      <c r="B78" s="91"/>
      <c r="C78" s="91"/>
      <c r="D78" s="90" t="s">
        <v>88</v>
      </c>
      <c r="E78" s="90" t="s">
        <v>98</v>
      </c>
    </row>
    <row r="79" spans="2:13" ht="61.5" thickTop="1" thickBot="1" x14ac:dyDescent="0.3">
      <c r="B79" s="91"/>
      <c r="C79" s="91"/>
      <c r="D79" s="90" t="s">
        <v>103</v>
      </c>
      <c r="E79" s="90" t="s">
        <v>99</v>
      </c>
    </row>
    <row r="80" spans="2:13" ht="61.5" thickTop="1" thickBot="1" x14ac:dyDescent="0.3">
      <c r="B80" s="91"/>
      <c r="C80" s="91"/>
      <c r="D80" s="90" t="s">
        <v>89</v>
      </c>
      <c r="E80" s="91"/>
    </row>
    <row r="81" spans="2:5" ht="46.5" thickTop="1" thickBot="1" x14ac:dyDescent="0.3">
      <c r="B81" s="91"/>
      <c r="C81" s="91"/>
      <c r="D81" s="90" t="s">
        <v>93</v>
      </c>
      <c r="E81" s="91"/>
    </row>
    <row r="82" spans="2:5" ht="31.5" thickTop="1" thickBot="1" x14ac:dyDescent="0.3">
      <c r="B82" s="91"/>
      <c r="C82" s="91"/>
      <c r="D82" s="90" t="s">
        <v>90</v>
      </c>
      <c r="E82" s="91"/>
    </row>
    <row r="83" spans="2:5" ht="16.5" thickTop="1" thickBot="1" x14ac:dyDescent="0.3">
      <c r="B83" s="91"/>
      <c r="C83" s="91"/>
      <c r="D83" s="90" t="s">
        <v>83</v>
      </c>
      <c r="E83" s="91"/>
    </row>
    <row r="84" spans="2:5" ht="31.5" thickTop="1" thickBot="1" x14ac:dyDescent="0.3">
      <c r="B84" s="91"/>
      <c r="C84" s="91"/>
      <c r="D84" s="90" t="s">
        <v>91</v>
      </c>
      <c r="E84" s="91"/>
    </row>
    <row r="85" spans="2:5" ht="31.5" thickTop="1" thickBot="1" x14ac:dyDescent="0.3">
      <c r="B85" s="91"/>
      <c r="C85" s="91"/>
      <c r="D85" s="90" t="s">
        <v>92</v>
      </c>
      <c r="E85" s="91"/>
    </row>
    <row r="86" spans="2:5" ht="16.5" thickTop="1" thickBot="1" x14ac:dyDescent="0.3">
      <c r="B86" s="91"/>
      <c r="C86" s="91"/>
      <c r="D86" s="90" t="s">
        <v>104</v>
      </c>
      <c r="E86" s="91"/>
    </row>
    <row r="87" spans="2:5" ht="15.75" thickTop="1" x14ac:dyDescent="0.25"/>
  </sheetData>
  <sheetProtection algorithmName="SHA-512" hashValue="uxXAfiEt7WDjNytXow0XPfIT4IbXn43RNCpYl3T+Vyl/x9tS9XM4UBscsB7qFw72hB44nkyaqJZmqhxF/XMwEA==" saltValue="ZmwausGIajGfSdpQocT3AQ==" spinCount="100000" sheet="1" objects="1" scenarios="1"/>
  <mergeCells count="38">
    <mergeCell ref="B66:D66"/>
    <mergeCell ref="E66:M66"/>
    <mergeCell ref="B55:D55"/>
    <mergeCell ref="E55:M55"/>
    <mergeCell ref="B51:D51"/>
    <mergeCell ref="E51:M51"/>
    <mergeCell ref="B54:D54"/>
    <mergeCell ref="E54:M54"/>
    <mergeCell ref="B60:D60"/>
    <mergeCell ref="E60:M60"/>
    <mergeCell ref="E52:M52"/>
    <mergeCell ref="B45:D45"/>
    <mergeCell ref="E45:M45"/>
    <mergeCell ref="B47:D47"/>
    <mergeCell ref="E47:M47"/>
    <mergeCell ref="B49:D49"/>
    <mergeCell ref="E49:M49"/>
    <mergeCell ref="B43:D43"/>
    <mergeCell ref="E43:M43"/>
    <mergeCell ref="E25:M25"/>
    <mergeCell ref="B30:D30"/>
    <mergeCell ref="E30:M30"/>
    <mergeCell ref="C10:L10"/>
    <mergeCell ref="C12:L12"/>
    <mergeCell ref="B36:D36"/>
    <mergeCell ref="E36:M36"/>
    <mergeCell ref="B38:D38"/>
    <mergeCell ref="E38:M38"/>
    <mergeCell ref="C11:D11"/>
    <mergeCell ref="B23:D23"/>
    <mergeCell ref="B34:D34"/>
    <mergeCell ref="E34:M34"/>
    <mergeCell ref="B18:D18"/>
    <mergeCell ref="E18:M18"/>
    <mergeCell ref="B32:D32"/>
    <mergeCell ref="E32:M32"/>
    <mergeCell ref="B25:D25"/>
    <mergeCell ref="E23:M23"/>
  </mergeCells>
  <hyperlinks>
    <hyperlink ref="M24" location="'2. DATOS PROPONENTE'!A1" display="Volver Hoja 2" xr:uid="{66153F9A-F27F-4DD3-9B27-F863405DC7F3}"/>
    <hyperlink ref="M31" location="'4. INFORMACIÓN PROPONENTE'!B23" display="Volver Hoja 4" xr:uid="{8922AF4E-71DF-4445-A7CA-B95E77DC3B0C}"/>
    <hyperlink ref="M35" location="'4. INFORMACIÓN PROPONENTE'!B31" display="Volver Hoja 4" xr:uid="{F89A6A50-776C-44D1-908C-D8D684767C14}"/>
    <hyperlink ref="M39" location="'4. INFORMACIÓN PROPONENTE'!B43" display="Volver Hoja 4" xr:uid="{0F5B699B-02A8-4AC0-AD59-ACB3EFF02AA3}"/>
    <hyperlink ref="M26" location="'2. DATOS PROPONENTE'!A1" display="Volver Hoja 2" xr:uid="{C9E7CC38-55C3-452E-B55F-8A13134CA1ED}"/>
    <hyperlink ref="M33" location="'4. INFORMACIÓN PROPONENTE'!B27" display="Volver Hoja 4" xr:uid="{09DF66E8-F988-4A12-89A9-66243CF86121}"/>
    <hyperlink ref="M37" location="'4. INFORMACIÓN PROPONENTE'!B35" display="Volver Hoja 4" xr:uid="{6E24F428-0876-4FD2-89A7-06F8BD9092A1}"/>
    <hyperlink ref="M19" location="'1. DATOS PROPUESTA'!A1" display="Volver Hoja 1" xr:uid="{9A2FA39C-DB71-446C-9592-B2FABD224D83}"/>
    <hyperlink ref="M44" location="'5. DESCRIPCIÓN PROPUESTA'!B19" display="Volver Hoja 5" xr:uid="{D4C4540A-2331-4667-B14A-92B84F0990A9}"/>
    <hyperlink ref="M46" location="'5. DESCRIPCIÓN PROPUESTA'!B24" display="Volver Hoja 5" xr:uid="{EA90063A-6D76-4B99-943F-9621D02A5378}"/>
    <hyperlink ref="M50" location="'5. DESCRIPCIÓN PROPUESTA'!B31" display="Volver Hoja 5" xr:uid="{9B19D6CD-DD80-4CD0-BE2D-975535B16433}"/>
    <hyperlink ref="M48" location="'5. DESCRIPCIÓN PROPUESTA'!B26" display="Volver Hoja 5" xr:uid="{60C153DA-178E-46FD-8486-4E752B8A0365}"/>
    <hyperlink ref="M56" location="'5. DESCRIPCIÓN PROPUESTA'!B35" display="Volver Hoja 5" xr:uid="{48730EAC-C457-4671-8855-8C773593E657}"/>
    <hyperlink ref="M65" location="'6. ESTIMACIÓN COSTES'!B19" display="Volver Hoja 6" xr:uid="{4A9A2BED-E01B-4D60-8C8A-B5EECB76E4F2}"/>
    <hyperlink ref="M67" location="'6. ESTIMACIÓN COSTES'!B19" display="Volver Hoja 6" xr:uid="{0B1D62A9-D7C1-4697-81E5-A43BAEC68594}"/>
  </hyperlinks>
  <pageMargins left="0.7" right="0.7" top="0.75" bottom="0.75" header="0.3" footer="0.3"/>
  <pageSetup paperSize="9" scale="44" orientation="portrait" r:id="rId1"/>
  <headerFooter>
    <oddHeader xml:space="preserve">&amp;C
ANEXO II. FORMULARIO DE SOLICITUD PARA LA PARTICIPACIÓN EN CONSULTA PRELIMINAR DEL MERCADO </oddHeader>
  </headerFooter>
  <rowBreaks count="3" manualBreakCount="3">
    <brk id="39" max="13" man="1"/>
    <brk id="50" max="13" man="1"/>
    <brk id="56" max="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5321C2F9E91C64B94C990C2FCE68415" ma:contentTypeVersion="8" ma:contentTypeDescription="Crear nuevo documento." ma:contentTypeScope="" ma:versionID="dc03d433f032498fd77ff0ff2a95b8d2">
  <xsd:schema xmlns:xsd="http://www.w3.org/2001/XMLSchema" xmlns:xs="http://www.w3.org/2001/XMLSchema" xmlns:p="http://schemas.microsoft.com/office/2006/metadata/properties" xmlns:ns2="328e7c83-b51f-4e80-8f87-69fd74fbac1a" targetNamespace="http://schemas.microsoft.com/office/2006/metadata/properties" ma:root="true" ma:fieldsID="1f8e0e14b007e418e043da715389734a" ns2:_="">
    <xsd:import namespace="328e7c83-b51f-4e80-8f87-69fd74fbac1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8e7c83-b51f-4e80-8f87-69fd74fbac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ServiceObjectDetectorVersions" ma:index="11"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65374F7-AD0A-48EC-B8FE-CBF9F01CC26A}"/>
</file>

<file path=customXml/itemProps2.xml><?xml version="1.0" encoding="utf-8"?>
<ds:datastoreItem xmlns:ds="http://schemas.openxmlformats.org/officeDocument/2006/customXml" ds:itemID="{DA6C8C4D-2BC5-4FC2-945E-2DE0D4A1D681}">
  <ds:schemaRefs>
    <ds:schemaRef ds:uri="http://schemas.microsoft.com/sharepoint/v3/contenttype/forms"/>
  </ds:schemaRefs>
</ds:datastoreItem>
</file>

<file path=customXml/itemProps3.xml><?xml version="1.0" encoding="utf-8"?>
<ds:datastoreItem xmlns:ds="http://schemas.openxmlformats.org/officeDocument/2006/customXml" ds:itemID="{F4F59DCD-7592-4109-BC05-5108B2D37F1A}">
  <ds:schemaRefs>
    <ds:schemaRef ds:uri="55e37f20-64fb-4cd0-9bb5-5ccb0b04611e"/>
    <ds:schemaRef ds:uri="http://purl.org/dc/elements/1.1/"/>
    <ds:schemaRef ds:uri="http://www.w3.org/XML/1998/namespace"/>
    <ds:schemaRef ds:uri="http://schemas.microsoft.com/office/2006/documentManagement/types"/>
    <ds:schemaRef ds:uri="http://purl.org/dc/terms/"/>
    <ds:schemaRef ds:uri="90534f0c-83ea-4544-aca2-248cfa893766"/>
    <ds:schemaRef ds:uri="http://purl.org/dc/dcmitype/"/>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15</vt:i4>
      </vt:variant>
    </vt:vector>
  </HeadingPairs>
  <TitlesOfParts>
    <vt:vector size="28" baseType="lpstr">
      <vt:lpstr>ANEXO II</vt:lpstr>
      <vt:lpstr>ÍNDICE</vt:lpstr>
      <vt:lpstr>1. DATOS PROPUESTA</vt:lpstr>
      <vt:lpstr>2. DATOS PROPONENTE</vt:lpstr>
      <vt:lpstr>3. DATOS CONTACTO</vt:lpstr>
      <vt:lpstr>4. INFORMACIÓN PROPONENTE</vt:lpstr>
      <vt:lpstr>5. DESCRIPCIÓN PROPUESTA</vt:lpstr>
      <vt:lpstr>6. ESTIMACIÓN COSTES</vt:lpstr>
      <vt:lpstr>7. IMPACTO PROPUESTA</vt:lpstr>
      <vt:lpstr>8. DECLARACIONES OBLIGATORIAS</vt:lpstr>
      <vt:lpstr>9. DOCUMENTACIÓN ADJUNTA</vt:lpstr>
      <vt:lpstr>10. FECHA Y FIRMA</vt:lpstr>
      <vt:lpstr>HOJA AYUDA</vt:lpstr>
      <vt:lpstr>'10. FECHA Y FIRMA'!_Hlk127863528</vt:lpstr>
      <vt:lpstr>'8. DECLARACIONES OBLIGATORIAS'!_Hlk127870700</vt:lpstr>
      <vt:lpstr>'1. DATOS PROPUESTA'!Área_de_impresión</vt:lpstr>
      <vt:lpstr>'10. FECHA Y FIRMA'!Área_de_impresión</vt:lpstr>
      <vt:lpstr>'2. DATOS PROPONENTE'!Área_de_impresión</vt:lpstr>
      <vt:lpstr>'3. DATOS CONTACTO'!Área_de_impresión</vt:lpstr>
      <vt:lpstr>'4. INFORMACIÓN PROPONENTE'!Área_de_impresión</vt:lpstr>
      <vt:lpstr>'5. DESCRIPCIÓN PROPUESTA'!Área_de_impresión</vt:lpstr>
      <vt:lpstr>'6. ESTIMACIÓN COSTES'!Área_de_impresión</vt:lpstr>
      <vt:lpstr>'7. IMPACTO PROPUESTA'!Área_de_impresión</vt:lpstr>
      <vt:lpstr>'8. DECLARACIONES OBLIGATORIAS'!Área_de_impresión</vt:lpstr>
      <vt:lpstr>'9. DOCUMENTACIÓN ADJUNTA'!Área_de_impresión</vt:lpstr>
      <vt:lpstr>'ANEXO II'!Área_de_impresión</vt:lpstr>
      <vt:lpstr>'HOJA AYUDA'!Área_de_impresión</vt:lpstr>
      <vt:lpstr>ÍNDICE!Área_de_impresión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Gonzalez Montero, Pablo</dc:creator>
  <cp:keywords/>
  <dc:description/>
  <cp:lastModifiedBy>Gonzalez Montero, Pablo</cp:lastModifiedBy>
  <cp:revision/>
  <cp:lastPrinted>2024-05-09T12:13:41Z</cp:lastPrinted>
  <dcterms:created xsi:type="dcterms:W3CDTF">2024-04-04T13:03:45Z</dcterms:created>
  <dcterms:modified xsi:type="dcterms:W3CDTF">2024-06-07T13:07:35Z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0x01010055321C2F9E91C64B94C990C2FCE68415</vt:lpwstr>
  </property>
  <property fmtid="{D5CDD505-2E9C-101B-9397-08002B2CF9AE}" pid="3" name="MediaServiceImageTags">
    <vt:lpwstr/>
  </property>
</Properties>
</file>